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ngelsfabra/Desktop/"/>
    </mc:Choice>
  </mc:AlternateContent>
  <xr:revisionPtr revIDLastSave="0" documentId="8_{2BB601C4-04A4-E647-AA31-F915A54CFDF8}" xr6:coauthVersionLast="47" xr6:coauthVersionMax="47" xr10:uidLastSave="{00000000-0000-0000-0000-000000000000}"/>
  <bookViews>
    <workbookView xWindow="0" yWindow="760" windowWidth="23800" windowHeight="14740" xr2:uid="{00000000-000D-0000-FFFF-FFFF00000000}"/>
  </bookViews>
  <sheets>
    <sheet name="EV prot common inMel270 &amp;OMM2.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4" i="1" l="1"/>
  <c r="H64" i="1" s="1"/>
  <c r="G26" i="1"/>
  <c r="H26" i="1" s="1"/>
  <c r="G28" i="1"/>
  <c r="H28" i="1" s="1"/>
  <c r="G44" i="1"/>
  <c r="H44" i="1" s="1"/>
  <c r="G53" i="1"/>
  <c r="H53" i="1" s="1"/>
  <c r="G43" i="1"/>
  <c r="H43" i="1" s="1"/>
  <c r="G34" i="1"/>
  <c r="H34" i="1" s="1"/>
  <c r="G40" i="1"/>
  <c r="H40" i="1" s="1"/>
  <c r="G17" i="1"/>
  <c r="H17" i="1" s="1"/>
  <c r="G9" i="1"/>
  <c r="H9" i="1" s="1"/>
  <c r="G36" i="1"/>
  <c r="H36" i="1" s="1"/>
  <c r="G12" i="1"/>
  <c r="H12" i="1" s="1"/>
  <c r="G23" i="1"/>
  <c r="H23" i="1" s="1"/>
  <c r="G18" i="1"/>
  <c r="H18" i="1" s="1"/>
  <c r="G41" i="1"/>
  <c r="H41" i="1" s="1"/>
  <c r="G48" i="1"/>
  <c r="H48" i="1" s="1"/>
  <c r="G38" i="1"/>
  <c r="H38" i="1" s="1"/>
  <c r="G56" i="1"/>
  <c r="H56" i="1" s="1"/>
  <c r="G31" i="1"/>
  <c r="H31" i="1" s="1"/>
  <c r="G62" i="1"/>
  <c r="H62" i="1" s="1"/>
  <c r="G22" i="1"/>
  <c r="H22" i="1" s="1"/>
  <c r="G50" i="1"/>
  <c r="H50" i="1" s="1"/>
  <c r="G54" i="1"/>
  <c r="H54" i="1" s="1"/>
  <c r="G35" i="1"/>
  <c r="H35" i="1" s="1"/>
  <c r="G51" i="1"/>
  <c r="H51" i="1" s="1"/>
  <c r="G33" i="1"/>
  <c r="H33" i="1" s="1"/>
  <c r="G24" i="1"/>
  <c r="H24" i="1" s="1"/>
  <c r="G37" i="1"/>
  <c r="H37" i="1" s="1"/>
  <c r="G69" i="1"/>
  <c r="H69" i="1" s="1"/>
  <c r="G67" i="1"/>
  <c r="H67" i="1" s="1"/>
  <c r="G39" i="1"/>
  <c r="H39" i="1" s="1"/>
  <c r="G13" i="1"/>
  <c r="H13" i="1" s="1"/>
  <c r="G68" i="1"/>
  <c r="H68" i="1" s="1"/>
  <c r="G29" i="1"/>
  <c r="H29" i="1" s="1"/>
  <c r="G47" i="1"/>
  <c r="H47" i="1" s="1"/>
  <c r="G7" i="1"/>
  <c r="H7" i="1" s="1"/>
  <c r="G61" i="1"/>
  <c r="H61" i="1" s="1"/>
  <c r="G63" i="1"/>
  <c r="H63" i="1" s="1"/>
  <c r="G49" i="1"/>
  <c r="H49" i="1" s="1"/>
  <c r="G30" i="1"/>
  <c r="H30" i="1" s="1"/>
  <c r="G15" i="1"/>
  <c r="H15" i="1" s="1"/>
  <c r="G10" i="1"/>
  <c r="H10" i="1" s="1"/>
  <c r="G21" i="1"/>
  <c r="H21" i="1" s="1"/>
  <c r="G25" i="1"/>
  <c r="H25" i="1" s="1"/>
  <c r="G2" i="1"/>
  <c r="H2" i="1" s="1"/>
  <c r="G6" i="1"/>
  <c r="H6" i="1" s="1"/>
  <c r="G16" i="1"/>
  <c r="H16" i="1" s="1"/>
  <c r="G42" i="1"/>
  <c r="H42" i="1" s="1"/>
  <c r="G32" i="1"/>
  <c r="H32" i="1" s="1"/>
  <c r="G46" i="1"/>
  <c r="H46" i="1" s="1"/>
  <c r="G57" i="1"/>
  <c r="H57" i="1" s="1"/>
  <c r="G19" i="1"/>
  <c r="H19" i="1" s="1"/>
  <c r="G58" i="1"/>
  <c r="H58" i="1" s="1"/>
  <c r="G3" i="1"/>
  <c r="H3" i="1" s="1"/>
  <c r="G27" i="1"/>
  <c r="H27" i="1" s="1"/>
  <c r="G60" i="1"/>
  <c r="H60" i="1" s="1"/>
  <c r="G8" i="1"/>
  <c r="H8" i="1" s="1"/>
  <c r="G59" i="1"/>
  <c r="H59" i="1" s="1"/>
  <c r="G55" i="1"/>
  <c r="H55" i="1" s="1"/>
  <c r="G20" i="1"/>
  <c r="H20" i="1" s="1"/>
  <c r="G66" i="1"/>
  <c r="H66" i="1" s="1"/>
  <c r="G52" i="1"/>
  <c r="H52" i="1" s="1"/>
  <c r="G45" i="1"/>
  <c r="H45" i="1" s="1"/>
  <c r="G11" i="1"/>
  <c r="H11" i="1" s="1"/>
  <c r="G65" i="1"/>
  <c r="H65" i="1" s="1"/>
  <c r="G4" i="1"/>
  <c r="H4" i="1" s="1"/>
  <c r="G14" i="1"/>
  <c r="H14" i="1" s="1"/>
  <c r="G5" i="1"/>
  <c r="H5" i="1" s="1"/>
</calcChain>
</file>

<file path=xl/sharedStrings.xml><?xml version="1.0" encoding="utf-8"?>
<sst xmlns="http://schemas.openxmlformats.org/spreadsheetml/2006/main" count="224" uniqueCount="224">
  <si>
    <t>Peptides</t>
  </si>
  <si>
    <t>Unique peptides</t>
  </si>
  <si>
    <t>Sequence coverage [%]</t>
  </si>
  <si>
    <t>Mol. weight [kDa]</t>
  </si>
  <si>
    <t>Q-value</t>
  </si>
  <si>
    <t>Score</t>
  </si>
  <si>
    <t>MS/MS count</t>
  </si>
  <si>
    <t>Student's T-test q-value Mel270G_OMM2.5G</t>
  </si>
  <si>
    <t>Majority protein IDs</t>
  </si>
  <si>
    <t>Protein names</t>
  </si>
  <si>
    <t>Gene names</t>
  </si>
  <si>
    <t>O00299</t>
  </si>
  <si>
    <t>Chloride intracellular channel protein 1</t>
  </si>
  <si>
    <t>CLIC1</t>
  </si>
  <si>
    <t>O14672</t>
  </si>
  <si>
    <t>Disintegrin and metalloproteinase domain-containing protein 10</t>
  </si>
  <si>
    <t>ADAM10</t>
  </si>
  <si>
    <t>O14737</t>
  </si>
  <si>
    <t>Programmed cell death protein 5</t>
  </si>
  <si>
    <t>PDCD5</t>
  </si>
  <si>
    <t>O14818;Q8TAA3</t>
  </si>
  <si>
    <t>Proteasome subunit alpha type-7;Proteasome subunit alpha type-7-like</t>
  </si>
  <si>
    <t>PSMA7;PSMA8</t>
  </si>
  <si>
    <t>O14908</t>
  </si>
  <si>
    <t>PDZ domain-containing protein GIPC1</t>
  </si>
  <si>
    <t>GIPC1</t>
  </si>
  <si>
    <t>O14936</t>
  </si>
  <si>
    <t>Peripheral plasma membrane protein CASK</t>
  </si>
  <si>
    <t>CASK</t>
  </si>
  <si>
    <t>O15031</t>
  </si>
  <si>
    <t>Plexin-B2</t>
  </si>
  <si>
    <t>PLXNB2</t>
  </si>
  <si>
    <t>O43852</t>
  </si>
  <si>
    <t>Calumenin</t>
  </si>
  <si>
    <t>CALU</t>
  </si>
  <si>
    <t>O60716</t>
  </si>
  <si>
    <t>Catenin delta-1</t>
  </si>
  <si>
    <t>CTNND1</t>
  </si>
  <si>
    <t>O75886</t>
  </si>
  <si>
    <t>Signal transducing adapter molecule 2</t>
  </si>
  <si>
    <t>STAM2</t>
  </si>
  <si>
    <t>O95782</t>
  </si>
  <si>
    <t>AP-2 complex subunit alpha-1</t>
  </si>
  <si>
    <t>AP2A1</t>
  </si>
  <si>
    <t>P04632</t>
  </si>
  <si>
    <t>Calpain small subunit 1</t>
  </si>
  <si>
    <t>CAPNS1</t>
  </si>
  <si>
    <t>P06753</t>
  </si>
  <si>
    <t>Tropomyosin alpha-3 chain</t>
  </si>
  <si>
    <t>TPM3</t>
  </si>
  <si>
    <t>P07900</t>
  </si>
  <si>
    <t>Heat shock protein HSP 90-alpha</t>
  </si>
  <si>
    <t>HSP90AA1</t>
  </si>
  <si>
    <t>P09417</t>
  </si>
  <si>
    <t>Dihydropteridine reductase</t>
  </si>
  <si>
    <t>QDPR</t>
  </si>
  <si>
    <t>P13861</t>
  </si>
  <si>
    <t>cAMP-dependent protein kinase type II-alpha regulatory subunit</t>
  </si>
  <si>
    <t>PRKAR2A</t>
  </si>
  <si>
    <t>P15121</t>
  </si>
  <si>
    <t>Aldose reductase</t>
  </si>
  <si>
    <t>AKR1B1</t>
  </si>
  <si>
    <t>P15529</t>
  </si>
  <si>
    <t>Membrane cofactor protein</t>
  </si>
  <si>
    <t>CD46</t>
  </si>
  <si>
    <t>P17301</t>
  </si>
  <si>
    <t>Integrin alpha-2</t>
  </si>
  <si>
    <t>ITGA2</t>
  </si>
  <si>
    <t>P17987</t>
  </si>
  <si>
    <t>T-complex protein 1 subunit alpha</t>
  </si>
  <si>
    <t>TCP1</t>
  </si>
  <si>
    <t>P20645</t>
  </si>
  <si>
    <t>Cation-dependent mannose-6-phosphate receptor</t>
  </si>
  <si>
    <t>M6PR</t>
  </si>
  <si>
    <t>P22626</t>
  </si>
  <si>
    <t>Heterogeneous nuclear ribonucleoproteins A2/B1</t>
  </si>
  <si>
    <t>HNRNPA2B1</t>
  </si>
  <si>
    <t>P23229</t>
  </si>
  <si>
    <t>Integrin alpha-6;Integrin alpha-6 heavy chain;Integrin alpha-6 light chain;Processed integrin alpha-6</t>
  </si>
  <si>
    <t>ITGA6</t>
  </si>
  <si>
    <t>P26599</t>
  </si>
  <si>
    <t>Polypyrimidine tract-binding protein 1</t>
  </si>
  <si>
    <t>PTBP1</t>
  </si>
  <si>
    <t>P27348</t>
  </si>
  <si>
    <t>14-3-3 protein theta</t>
  </si>
  <si>
    <t>YWHAQ</t>
  </si>
  <si>
    <t>P30626</t>
  </si>
  <si>
    <t>Sorcin</t>
  </si>
  <si>
    <t>SRI</t>
  </si>
  <si>
    <t>P31689</t>
  </si>
  <si>
    <t>DnaJ homolog subfamily A member 1</t>
  </si>
  <si>
    <t>DNAJA1</t>
  </si>
  <si>
    <t>P35237</t>
  </si>
  <si>
    <t>Serpin B6</t>
  </si>
  <si>
    <t>SERPINB6</t>
  </si>
  <si>
    <t>P35579</t>
  </si>
  <si>
    <t>Myosin-9</t>
  </si>
  <si>
    <t>MYH9</t>
  </si>
  <si>
    <t>P36873</t>
  </si>
  <si>
    <t>Serine/threonine-protein phosphatase PP1-gamma catalytic subunit</t>
  </si>
  <si>
    <t>PPP1CC</t>
  </si>
  <si>
    <t>P43034</t>
  </si>
  <si>
    <t>Platelet-activating factor acetylhydrolase IB subunit alpha</t>
  </si>
  <si>
    <t>PAFAH1B1</t>
  </si>
  <si>
    <t>P48643</t>
  </si>
  <si>
    <t>T-complex protein 1 subunit epsilon</t>
  </si>
  <si>
    <t>CCT5</t>
  </si>
  <si>
    <t>P49368</t>
  </si>
  <si>
    <t>T-complex protein 1 subunit gamma</t>
  </si>
  <si>
    <t>CCT3</t>
  </si>
  <si>
    <t>P57737</t>
  </si>
  <si>
    <t>Coronin-7</t>
  </si>
  <si>
    <t>CORO7</t>
  </si>
  <si>
    <t>P61769</t>
  </si>
  <si>
    <t>Beta-2-microglobulin;Beta-2-microglobulin form pI 5.3</t>
  </si>
  <si>
    <t>B2M</t>
  </si>
  <si>
    <t>P68032;P63267;P68133;P62736</t>
  </si>
  <si>
    <t>Actin, alpha cardiac muscle 1;Actin, gamma-enteric smooth muscle;Actin, alpha skeletal muscle;Actin, aortic smooth muscle</t>
  </si>
  <si>
    <t>ACTC1;ACTG2;ACTA1;ACTA2</t>
  </si>
  <si>
    <t>P78371</t>
  </si>
  <si>
    <t>T-complex protein 1 subunit beta</t>
  </si>
  <si>
    <t>CCT2</t>
  </si>
  <si>
    <t>Q04721</t>
  </si>
  <si>
    <t>Neurogenic locus notch homolog protein 2;Notch 2 extracellular truncation;Notch 2 intracellular domain</t>
  </si>
  <si>
    <t>NOTCH2</t>
  </si>
  <si>
    <t>Q08380</t>
  </si>
  <si>
    <t>Galectin-3-binding protein</t>
  </si>
  <si>
    <t>LGALS3BP</t>
  </si>
  <si>
    <t>Q12913</t>
  </si>
  <si>
    <t>Receptor-type tyrosine-protein phosphatase eta</t>
  </si>
  <si>
    <t>PTPRJ</t>
  </si>
  <si>
    <t>Q13418</t>
  </si>
  <si>
    <t>Integrin-linked protein kinase</t>
  </si>
  <si>
    <t>ILK</t>
  </si>
  <si>
    <t>Q13433</t>
  </si>
  <si>
    <t>Zinc transporter ZIP6</t>
  </si>
  <si>
    <t>SLC39A6</t>
  </si>
  <si>
    <t>Q14019</t>
  </si>
  <si>
    <t>Coactosin-like protein</t>
  </si>
  <si>
    <t>COTL1</t>
  </si>
  <si>
    <t>Q14118</t>
  </si>
  <si>
    <t>Dystroglycan;Alpha-dystroglycan;Beta-dystroglycan</t>
  </si>
  <si>
    <t>DAG1</t>
  </si>
  <si>
    <t>Q14160</t>
  </si>
  <si>
    <t>Protein scribble homolog</t>
  </si>
  <si>
    <t>SCRIB</t>
  </si>
  <si>
    <t>Q15365</t>
  </si>
  <si>
    <t>Poly(rC)-binding protein 1</t>
  </si>
  <si>
    <t>PCBP1</t>
  </si>
  <si>
    <t>Q15404</t>
  </si>
  <si>
    <t>Ras suppressor protein 1</t>
  </si>
  <si>
    <t>RSU1</t>
  </si>
  <si>
    <t>Q15599</t>
  </si>
  <si>
    <t>Na(+)/H(+) exchange regulatory cofactor NHE-RF2</t>
  </si>
  <si>
    <t>SLC9A3R2</t>
  </si>
  <si>
    <t>Q5VT25</t>
  </si>
  <si>
    <t>Serine/threonine-protein kinase MRCK alpha</t>
  </si>
  <si>
    <t>CDC42BPA</t>
  </si>
  <si>
    <t>Q6P1N0</t>
  </si>
  <si>
    <t>Coiled-coil and C2 domain-containing protein 1A</t>
  </si>
  <si>
    <t>CC2D1A</t>
  </si>
  <si>
    <t>Q7Z406</t>
  </si>
  <si>
    <t>Myosin-14</t>
  </si>
  <si>
    <t>MYH14</t>
  </si>
  <si>
    <t>Q92520</t>
  </si>
  <si>
    <t>Protein FAM3C</t>
  </si>
  <si>
    <t>FAM3C</t>
  </si>
  <si>
    <t>Q92542</t>
  </si>
  <si>
    <t>Nicastrin</t>
  </si>
  <si>
    <t>NCSTN</t>
  </si>
  <si>
    <t>Q96J02</t>
  </si>
  <si>
    <t>E3 ubiquitin-protein ligase Itchy homolog</t>
  </si>
  <si>
    <t>ITCH</t>
  </si>
  <si>
    <t>Q99497</t>
  </si>
  <si>
    <t>Protein deglycase DJ-1</t>
  </si>
  <si>
    <t>PARK7</t>
  </si>
  <si>
    <t>Q99615</t>
  </si>
  <si>
    <t>DnaJ homolog subfamily C member 7</t>
  </si>
  <si>
    <t>DNAJC7</t>
  </si>
  <si>
    <t>Q99622</t>
  </si>
  <si>
    <t>Protein C10</t>
  </si>
  <si>
    <t>C12orf57</t>
  </si>
  <si>
    <t>Q99829</t>
  </si>
  <si>
    <t>Copine-1</t>
  </si>
  <si>
    <t>CPNE1</t>
  </si>
  <si>
    <t>Q9H3S7</t>
  </si>
  <si>
    <t>Tyrosine-protein phosphatase non-receptor type 23</t>
  </si>
  <si>
    <t>PTPN23</t>
  </si>
  <si>
    <t>Q9H3Z4</t>
  </si>
  <si>
    <t>DnaJ homolog subfamily C member 5</t>
  </si>
  <si>
    <t>DNAJC5</t>
  </si>
  <si>
    <t>Q9H4M9</t>
  </si>
  <si>
    <t>EH domain-containing protein 1</t>
  </si>
  <si>
    <t>EHD1</t>
  </si>
  <si>
    <t>Q9NTK5</t>
  </si>
  <si>
    <t>Obg-like ATPase 1</t>
  </si>
  <si>
    <t>OLA1</t>
  </si>
  <si>
    <t>Q9UBR2</t>
  </si>
  <si>
    <t>Cathepsin Z</t>
  </si>
  <si>
    <t>CTSZ</t>
  </si>
  <si>
    <t>Q9UHV9</t>
  </si>
  <si>
    <t>Prefoldin subunit 2</t>
  </si>
  <si>
    <t>PFDN2</t>
  </si>
  <si>
    <t>Q9ULF5</t>
  </si>
  <si>
    <t>Zinc transporter ZIP10</t>
  </si>
  <si>
    <t>SLC39A10</t>
  </si>
  <si>
    <t>Q9UN37</t>
  </si>
  <si>
    <t>Vacuolar protein sorting-associated protein 4A</t>
  </si>
  <si>
    <t>VPS4A</t>
  </si>
  <si>
    <t>Q9Y281</t>
  </si>
  <si>
    <t>Cofilin-2</t>
  </si>
  <si>
    <t>CFL2</t>
  </si>
  <si>
    <t>Q9Y2Q5</t>
  </si>
  <si>
    <t>Ragulator complex protein LAMTOR2</t>
  </si>
  <si>
    <t>LAMTOR2</t>
  </si>
  <si>
    <t>Student's T-test p-value Mel270G_OMM2.5G</t>
  </si>
  <si>
    <t>log2(Mel270G / OMM2.5G)</t>
  </si>
  <si>
    <t>log2(Mel270G_1 Intensity)</t>
  </si>
  <si>
    <t>log2(Mel270G_2 Intensity)</t>
  </si>
  <si>
    <t>log2(Mel270G_3 Intensity)</t>
  </si>
  <si>
    <t>log2(OMM2.5G_1 Intensity)</t>
  </si>
  <si>
    <t>log2(OMM2.5G_2 Intensity)</t>
  </si>
  <si>
    <t>log2(OMM2.5G_3 Intensity)</t>
  </si>
  <si>
    <t>Mel270G / OMM2.5G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</si>
</sst>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9"/>
  <sheetViews>
    <sheetView tabSelected="1" topLeftCell="K1" workbookViewId="0">
      <selection activeCell="P17" sqref="P17"/>
    </sheetView>
  </sheetViews>
  <sheetFormatPr baseColWidth="10" defaultColWidth="11.5" defaultRowHeight="15" x14ac:dyDescent="0.2"/>
  <cols>
    <col min="1" max="1" width="16.83203125" style="2" customWidth="1"/>
    <col min="2" max="2" width="18" style="2" customWidth="1"/>
    <col min="3" max="3" width="16.5" style="2" customWidth="1"/>
    <col min="4" max="4" width="17.5" style="2" customWidth="1"/>
    <col min="5" max="5" width="16.33203125" style="2" customWidth="1"/>
    <col min="6" max="6" width="17.1640625" style="2" customWidth="1"/>
    <col min="7" max="7" width="16.5" style="2" customWidth="1"/>
    <col min="8" max="8" width="12.5" style="2" customWidth="1"/>
    <col min="9" max="9" width="11.5" style="2"/>
    <col min="10" max="10" width="12.33203125" style="2" customWidth="1"/>
    <col min="11" max="15" width="11.5" style="2"/>
    <col min="16" max="16" width="25.1640625" style="2" customWidth="1"/>
    <col min="17" max="17" width="23.5" style="2" customWidth="1"/>
    <col min="18" max="18" width="21.33203125" style="2" customWidth="1"/>
    <col min="19" max="19" width="40.5" style="2" customWidth="1"/>
    <col min="20" max="20" width="20.33203125" style="2" customWidth="1"/>
    <col min="21" max="16384" width="11.5" style="2"/>
  </cols>
  <sheetData>
    <row r="1" spans="1:20" s="1" customFormat="1" ht="32" x14ac:dyDescent="0.2">
      <c r="A1" s="1" t="s">
        <v>217</v>
      </c>
      <c r="B1" s="1" t="s">
        <v>218</v>
      </c>
      <c r="C1" s="1" t="s">
        <v>219</v>
      </c>
      <c r="D1" s="1" t="s">
        <v>220</v>
      </c>
      <c r="E1" s="1" t="s">
        <v>221</v>
      </c>
      <c r="F1" s="1" t="s">
        <v>222</v>
      </c>
      <c r="G1" s="1" t="s">
        <v>216</v>
      </c>
      <c r="H1" s="1" t="s">
        <v>223</v>
      </c>
      <c r="I1" s="1" t="s">
        <v>0</v>
      </c>
      <c r="J1" s="1" t="s">
        <v>1</v>
      </c>
      <c r="K1" s="1" t="s">
        <v>2</v>
      </c>
      <c r="L1" s="1" t="s">
        <v>3</v>
      </c>
      <c r="M1" s="1" t="s">
        <v>4</v>
      </c>
      <c r="N1" s="1" t="s">
        <v>5</v>
      </c>
      <c r="O1" s="1" t="s">
        <v>6</v>
      </c>
      <c r="P1" s="1" t="s">
        <v>215</v>
      </c>
      <c r="Q1" s="1" t="s">
        <v>7</v>
      </c>
      <c r="R1" s="1" t="s">
        <v>8</v>
      </c>
      <c r="S1" s="1" t="s">
        <v>9</v>
      </c>
      <c r="T1" s="1" t="s">
        <v>10</v>
      </c>
    </row>
    <row r="2" spans="1:20" x14ac:dyDescent="0.2">
      <c r="A2" s="2">
        <v>24.476734161376999</v>
      </c>
      <c r="B2" s="2">
        <v>24.601615905761701</v>
      </c>
      <c r="C2" s="2">
        <v>25.277746200561499</v>
      </c>
      <c r="D2" s="2">
        <v>24.350500106811499</v>
      </c>
      <c r="E2" s="2">
        <v>24.6258354187012</v>
      </c>
      <c r="F2" s="2">
        <v>24.706407546997099</v>
      </c>
      <c r="G2" s="2">
        <f t="shared" ref="G2:G33" si="0">AVERAGE(A2:C2)-AVERAGE(D2:F2)</f>
        <v>0.2244510650634659</v>
      </c>
      <c r="H2" s="2">
        <f t="shared" ref="H2:H33" si="1">POWER(2,G2)</f>
        <v>1.1683326219400267</v>
      </c>
      <c r="I2" s="2">
        <v>24</v>
      </c>
      <c r="J2" s="2">
        <v>22</v>
      </c>
      <c r="K2" s="2">
        <v>21.2</v>
      </c>
      <c r="L2" s="2">
        <v>174.88</v>
      </c>
      <c r="M2" s="2">
        <v>0</v>
      </c>
      <c r="N2" s="2">
        <v>67.338999999999999</v>
      </c>
      <c r="O2" s="2">
        <v>73</v>
      </c>
      <c r="P2" s="2">
        <v>0.45431587841710974</v>
      </c>
      <c r="Q2" s="2">
        <v>0.43391061452514001</v>
      </c>
      <c r="R2" s="2" t="s">
        <v>143</v>
      </c>
      <c r="S2" s="2" t="s">
        <v>144</v>
      </c>
      <c r="T2" s="2" t="s">
        <v>145</v>
      </c>
    </row>
    <row r="3" spans="1:20" x14ac:dyDescent="0.2">
      <c r="A3" s="2">
        <v>23.446952819824201</v>
      </c>
      <c r="B3" s="2">
        <v>24.272771835327099</v>
      </c>
      <c r="C3" s="2">
        <v>23.570569992065401</v>
      </c>
      <c r="D3" s="2">
        <v>23.266279220581101</v>
      </c>
      <c r="E3" s="2">
        <v>24.029432296752901</v>
      </c>
      <c r="F3" s="2">
        <v>23.380336761474599</v>
      </c>
      <c r="G3" s="2">
        <f t="shared" si="0"/>
        <v>0.20474878946937025</v>
      </c>
      <c r="H3" s="2">
        <f t="shared" si="1"/>
        <v>1.1524856517583066</v>
      </c>
      <c r="I3" s="2">
        <v>18</v>
      </c>
      <c r="J3" s="2">
        <v>16</v>
      </c>
      <c r="K3" s="2">
        <v>23.6</v>
      </c>
      <c r="L3" s="2">
        <v>102.8</v>
      </c>
      <c r="M3" s="2">
        <v>0</v>
      </c>
      <c r="N3" s="2">
        <v>44.962000000000003</v>
      </c>
      <c r="O3" s="2">
        <v>70</v>
      </c>
      <c r="P3" s="2">
        <v>0.5901281038810039</v>
      </c>
      <c r="Q3" s="2">
        <v>0.60855392809587205</v>
      </c>
      <c r="R3" s="2" t="s">
        <v>170</v>
      </c>
      <c r="S3" s="2" t="s">
        <v>171</v>
      </c>
      <c r="T3" s="2" t="s">
        <v>172</v>
      </c>
    </row>
    <row r="4" spans="1:20" x14ac:dyDescent="0.2">
      <c r="A4" s="2">
        <v>24.4591388702393</v>
      </c>
      <c r="B4" s="2">
        <v>24.792482376098601</v>
      </c>
      <c r="C4" s="2">
        <v>24.474073410034201</v>
      </c>
      <c r="D4" s="2">
        <v>24.663295745849599</v>
      </c>
      <c r="E4" s="2">
        <v>24.2967720031738</v>
      </c>
      <c r="F4" s="2">
        <v>24.163000106811499</v>
      </c>
      <c r="G4" s="2">
        <f t="shared" si="0"/>
        <v>0.2008756001790708</v>
      </c>
      <c r="H4" s="2">
        <f t="shared" si="1"/>
        <v>1.1493957343729173</v>
      </c>
      <c r="I4" s="2">
        <v>12</v>
      </c>
      <c r="J4" s="2">
        <v>9</v>
      </c>
      <c r="K4" s="2">
        <v>36.4</v>
      </c>
      <c r="L4" s="2">
        <v>48.896999999999998</v>
      </c>
      <c r="M4" s="2">
        <v>0</v>
      </c>
      <c r="N4" s="2">
        <v>18.977</v>
      </c>
      <c r="O4" s="2">
        <v>50</v>
      </c>
      <c r="P4" s="2">
        <v>0.33834453934838371</v>
      </c>
      <c r="Q4" s="2">
        <v>0.28189349112425999</v>
      </c>
      <c r="R4" s="2" t="s">
        <v>206</v>
      </c>
      <c r="S4" s="2" t="s">
        <v>207</v>
      </c>
      <c r="T4" s="2" t="s">
        <v>208</v>
      </c>
    </row>
    <row r="5" spans="1:20" x14ac:dyDescent="0.2">
      <c r="A5" s="2">
        <v>22.6666564941406</v>
      </c>
      <c r="B5" s="2">
        <v>22.953065872192401</v>
      </c>
      <c r="C5" s="2">
        <v>22.434026718139599</v>
      </c>
      <c r="D5" s="2">
        <v>22.793880462646499</v>
      </c>
      <c r="E5" s="2">
        <v>21.719251632690401</v>
      </c>
      <c r="F5" s="2">
        <v>22.979804992675799</v>
      </c>
      <c r="G5" s="2">
        <f t="shared" si="0"/>
        <v>0.18693733215330255</v>
      </c>
      <c r="H5" s="2">
        <f t="shared" si="1"/>
        <v>1.1383445805420653</v>
      </c>
      <c r="I5" s="2">
        <v>5</v>
      </c>
      <c r="J5" s="2">
        <v>5</v>
      </c>
      <c r="K5" s="2">
        <v>70.400000000000006</v>
      </c>
      <c r="L5" s="2">
        <v>13.507</v>
      </c>
      <c r="M5" s="2">
        <v>0</v>
      </c>
      <c r="N5" s="2">
        <v>41.631999999999998</v>
      </c>
      <c r="O5" s="2">
        <v>21</v>
      </c>
      <c r="P5" s="2">
        <v>0.67968645838453934</v>
      </c>
      <c r="Q5" s="2">
        <v>0.71950000000000003</v>
      </c>
      <c r="R5" s="2" t="s">
        <v>212</v>
      </c>
      <c r="S5" s="2" t="s">
        <v>213</v>
      </c>
      <c r="T5" s="2" t="s">
        <v>214</v>
      </c>
    </row>
    <row r="6" spans="1:20" x14ac:dyDescent="0.2">
      <c r="A6" s="2">
        <v>25.846132278442401</v>
      </c>
      <c r="B6" s="2">
        <v>26.342332839965799</v>
      </c>
      <c r="C6" s="2">
        <v>26.178888320922901</v>
      </c>
      <c r="D6" s="2">
        <v>26.188163757324201</v>
      </c>
      <c r="E6" s="2">
        <v>25.9578151702881</v>
      </c>
      <c r="F6" s="2">
        <v>25.668281555175799</v>
      </c>
      <c r="G6" s="2">
        <f t="shared" si="0"/>
        <v>0.18436431884767046</v>
      </c>
      <c r="H6" s="2">
        <f t="shared" si="1"/>
        <v>1.136316178599232</v>
      </c>
      <c r="I6" s="2">
        <v>17</v>
      </c>
      <c r="J6" s="2">
        <v>13</v>
      </c>
      <c r="K6" s="2">
        <v>80.099999999999994</v>
      </c>
      <c r="L6" s="2">
        <v>37.497</v>
      </c>
      <c r="M6" s="2">
        <v>0</v>
      </c>
      <c r="N6" s="2">
        <v>58.517000000000003</v>
      </c>
      <c r="O6" s="2">
        <v>74</v>
      </c>
      <c r="P6" s="2">
        <v>0.42875819752333377</v>
      </c>
      <c r="Q6" s="2">
        <v>0.400215297450425</v>
      </c>
      <c r="R6" s="2" t="s">
        <v>146</v>
      </c>
      <c r="S6" s="2" t="s">
        <v>147</v>
      </c>
      <c r="T6" s="2" t="s">
        <v>148</v>
      </c>
    </row>
    <row r="7" spans="1:20" x14ac:dyDescent="0.2">
      <c r="A7" s="2">
        <v>28.876338958740199</v>
      </c>
      <c r="B7" s="2">
        <v>29.566814422607401</v>
      </c>
      <c r="C7" s="2">
        <v>29.788072586059599</v>
      </c>
      <c r="D7" s="2">
        <v>28.9961757659912</v>
      </c>
      <c r="E7" s="2">
        <v>29.177619934081999</v>
      </c>
      <c r="F7" s="2">
        <v>29.512580871581999</v>
      </c>
      <c r="G7" s="2">
        <f t="shared" si="0"/>
        <v>0.18161646525066644</v>
      </c>
      <c r="H7" s="2">
        <f t="shared" si="1"/>
        <v>1.1341539345336695</v>
      </c>
      <c r="I7" s="2">
        <v>23</v>
      </c>
      <c r="J7" s="2">
        <v>8</v>
      </c>
      <c r="K7" s="2">
        <v>69.8</v>
      </c>
      <c r="L7" s="2">
        <v>42.018999999999998</v>
      </c>
      <c r="M7" s="2">
        <v>0</v>
      </c>
      <c r="N7" s="2">
        <v>50.277999999999999</v>
      </c>
      <c r="O7" s="2">
        <v>91</v>
      </c>
      <c r="P7" s="2">
        <v>0.59340257209353497</v>
      </c>
      <c r="Q7" s="2">
        <v>0.61106631299734704</v>
      </c>
      <c r="R7" s="2" t="s">
        <v>116</v>
      </c>
      <c r="S7" s="2" t="s">
        <v>117</v>
      </c>
      <c r="T7" s="2" t="s">
        <v>118</v>
      </c>
    </row>
    <row r="8" spans="1:20" x14ac:dyDescent="0.2">
      <c r="A8" s="2">
        <v>21.466526031494102</v>
      </c>
      <c r="B8" s="2">
        <v>22.047267913818398</v>
      </c>
      <c r="C8" s="2">
        <v>22.398300170898398</v>
      </c>
      <c r="D8" s="2">
        <v>21.792371749877901</v>
      </c>
      <c r="E8" s="2">
        <v>21.673143386840799</v>
      </c>
      <c r="F8" s="2">
        <v>21.913274765014599</v>
      </c>
      <c r="G8" s="2">
        <f t="shared" si="0"/>
        <v>0.17776807149253315</v>
      </c>
      <c r="H8" s="2">
        <f t="shared" si="1"/>
        <v>1.1311326066822425</v>
      </c>
      <c r="I8" s="2">
        <v>4</v>
      </c>
      <c r="J8" s="2">
        <v>4</v>
      </c>
      <c r="K8" s="2">
        <v>53.2</v>
      </c>
      <c r="L8" s="2">
        <v>13.178000000000001</v>
      </c>
      <c r="M8" s="2">
        <v>0</v>
      </c>
      <c r="N8" s="2">
        <v>32.366</v>
      </c>
      <c r="O8" s="2">
        <v>33</v>
      </c>
      <c r="P8" s="2">
        <v>0.56053067832723258</v>
      </c>
      <c r="Q8" s="2">
        <v>0.57083243243243298</v>
      </c>
      <c r="R8" s="2" t="s">
        <v>179</v>
      </c>
      <c r="S8" s="2" t="s">
        <v>180</v>
      </c>
      <c r="T8" s="2" t="s">
        <v>181</v>
      </c>
    </row>
    <row r="9" spans="1:20" x14ac:dyDescent="0.2">
      <c r="A9" s="2">
        <v>21.271104812622099</v>
      </c>
      <c r="B9" s="2">
        <v>24.161079406738299</v>
      </c>
      <c r="C9" s="2">
        <v>23.539669036865199</v>
      </c>
      <c r="D9" s="2">
        <v>22.837709426879901</v>
      </c>
      <c r="E9" s="2">
        <v>22.3076362609863</v>
      </c>
      <c r="F9" s="2">
        <v>23.307580947876001</v>
      </c>
      <c r="G9" s="2">
        <f t="shared" si="0"/>
        <v>0.17297554016112926</v>
      </c>
      <c r="H9" s="2">
        <f t="shared" si="1"/>
        <v>1.1273812980583291</v>
      </c>
      <c r="I9" s="2">
        <v>15</v>
      </c>
      <c r="J9" s="2">
        <v>13</v>
      </c>
      <c r="K9" s="2">
        <v>34.9</v>
      </c>
      <c r="L9" s="2">
        <v>58.164000000000001</v>
      </c>
      <c r="M9" s="2">
        <v>0</v>
      </c>
      <c r="N9" s="2">
        <v>45.924999999999997</v>
      </c>
      <c r="O9" s="2">
        <v>62</v>
      </c>
      <c r="P9" s="2">
        <v>0.86069463539880664</v>
      </c>
      <c r="Q9" s="2">
        <v>0.90021799746514597</v>
      </c>
      <c r="R9" s="2" t="s">
        <v>38</v>
      </c>
      <c r="S9" s="2" t="s">
        <v>39</v>
      </c>
      <c r="T9" s="2" t="s">
        <v>40</v>
      </c>
    </row>
    <row r="10" spans="1:20" x14ac:dyDescent="0.2">
      <c r="A10" s="2">
        <v>22.450984954833999</v>
      </c>
      <c r="B10" s="2">
        <v>23.7088298797607</v>
      </c>
      <c r="C10" s="2">
        <v>24.072429656982401</v>
      </c>
      <c r="D10" s="2">
        <v>22.886528015136701</v>
      </c>
      <c r="E10" s="2">
        <v>23.130926132202099</v>
      </c>
      <c r="F10" s="2">
        <v>23.721715927123999</v>
      </c>
      <c r="G10" s="2">
        <f t="shared" si="0"/>
        <v>0.16435813903810015</v>
      </c>
      <c r="H10" s="2">
        <f t="shared" si="1"/>
        <v>1.1206673775707849</v>
      </c>
      <c r="I10" s="2">
        <v>6</v>
      </c>
      <c r="J10" s="2">
        <v>6</v>
      </c>
      <c r="K10" s="2">
        <v>8.9</v>
      </c>
      <c r="L10" s="2">
        <v>85.046000000000006</v>
      </c>
      <c r="M10" s="2">
        <v>0</v>
      </c>
      <c r="N10" s="2">
        <v>19.016999999999999</v>
      </c>
      <c r="O10" s="2">
        <v>38</v>
      </c>
      <c r="P10" s="2">
        <v>0.78004222364103781</v>
      </c>
      <c r="Q10" s="2">
        <v>0.82673521850899701</v>
      </c>
      <c r="R10" s="2" t="s">
        <v>134</v>
      </c>
      <c r="S10" s="2" t="s">
        <v>135</v>
      </c>
      <c r="T10" s="2" t="s">
        <v>136</v>
      </c>
    </row>
    <row r="11" spans="1:20" x14ac:dyDescent="0.2">
      <c r="A11" s="2">
        <v>23.263847351074201</v>
      </c>
      <c r="B11" s="2">
        <v>22.672172546386701</v>
      </c>
      <c r="C11" s="2">
        <v>22.863080978393601</v>
      </c>
      <c r="D11" s="2">
        <v>22.880561828613299</v>
      </c>
      <c r="E11" s="2">
        <v>22.287656784057599</v>
      </c>
      <c r="F11" s="2">
        <v>23.156518936157202</v>
      </c>
      <c r="G11" s="2">
        <f t="shared" si="0"/>
        <v>0.15812110900880327</v>
      </c>
      <c r="H11" s="2">
        <f t="shared" si="1"/>
        <v>1.115832988520113</v>
      </c>
      <c r="I11" s="2">
        <v>4</v>
      </c>
      <c r="J11" s="2">
        <v>4</v>
      </c>
      <c r="K11" s="2">
        <v>29.9</v>
      </c>
      <c r="L11" s="2">
        <v>16.648</v>
      </c>
      <c r="M11" s="2">
        <v>0</v>
      </c>
      <c r="N11" s="2">
        <v>33.673999999999999</v>
      </c>
      <c r="O11" s="2">
        <v>29</v>
      </c>
      <c r="P11" s="2">
        <v>0.63685530605800389</v>
      </c>
      <c r="Q11" s="2">
        <v>0.66721156373193202</v>
      </c>
      <c r="R11" s="2" t="s">
        <v>200</v>
      </c>
      <c r="S11" s="2" t="s">
        <v>201</v>
      </c>
      <c r="T11" s="2" t="s">
        <v>202</v>
      </c>
    </row>
    <row r="12" spans="1:20" x14ac:dyDescent="0.2">
      <c r="A12" s="2">
        <v>24.064720153808601</v>
      </c>
      <c r="B12" s="2">
        <v>23.824542999267599</v>
      </c>
      <c r="C12" s="2">
        <v>23.700706481933601</v>
      </c>
      <c r="D12" s="2">
        <v>24.117752075195298</v>
      </c>
      <c r="E12" s="2">
        <v>23.098091125488299</v>
      </c>
      <c r="F12" s="2">
        <v>23.900304794311499</v>
      </c>
      <c r="G12" s="2">
        <f t="shared" si="0"/>
        <v>0.15794054667156843</v>
      </c>
      <c r="H12" s="2">
        <f t="shared" si="1"/>
        <v>1.1156933437586729</v>
      </c>
      <c r="I12" s="2">
        <v>8</v>
      </c>
      <c r="J12" s="2">
        <v>8</v>
      </c>
      <c r="K12" s="2">
        <v>53</v>
      </c>
      <c r="L12" s="2">
        <v>28.315000000000001</v>
      </c>
      <c r="M12" s="2">
        <v>0</v>
      </c>
      <c r="N12" s="2">
        <v>27.489000000000001</v>
      </c>
      <c r="O12" s="2">
        <v>47</v>
      </c>
      <c r="P12" s="2">
        <v>0.6552648718696179</v>
      </c>
      <c r="Q12" s="2">
        <v>0.69360104986876603</v>
      </c>
      <c r="R12" s="2" t="s">
        <v>44</v>
      </c>
      <c r="S12" s="2" t="s">
        <v>45</v>
      </c>
      <c r="T12" s="2" t="s">
        <v>46</v>
      </c>
    </row>
    <row r="13" spans="1:20" x14ac:dyDescent="0.2">
      <c r="A13" s="2">
        <v>26.904491424560501</v>
      </c>
      <c r="B13" s="2">
        <v>25.909717559814499</v>
      </c>
      <c r="C13" s="2">
        <v>25.543655395507798</v>
      </c>
      <c r="D13" s="2">
        <v>26.378717422485401</v>
      </c>
      <c r="E13" s="2">
        <v>25.478494644165</v>
      </c>
      <c r="F13" s="2">
        <v>26.028694152831999</v>
      </c>
      <c r="G13" s="2">
        <f t="shared" si="0"/>
        <v>0.15731938680012902</v>
      </c>
      <c r="H13" s="2">
        <f t="shared" si="1"/>
        <v>1.1152130795703219</v>
      </c>
      <c r="I13" s="2">
        <v>34</v>
      </c>
      <c r="J13" s="2">
        <v>34</v>
      </c>
      <c r="K13" s="2">
        <v>66.900000000000006</v>
      </c>
      <c r="L13" s="2">
        <v>59.67</v>
      </c>
      <c r="M13" s="2">
        <v>0</v>
      </c>
      <c r="N13" s="2">
        <v>92.634</v>
      </c>
      <c r="O13" s="2">
        <v>151</v>
      </c>
      <c r="P13" s="2">
        <v>0.76129135896646094</v>
      </c>
      <c r="Q13" s="2">
        <v>0.81104909560723504</v>
      </c>
      <c r="R13" s="2" t="s">
        <v>104</v>
      </c>
      <c r="S13" s="2" t="s">
        <v>105</v>
      </c>
      <c r="T13" s="2" t="s">
        <v>106</v>
      </c>
    </row>
    <row r="14" spans="1:20" x14ac:dyDescent="0.2">
      <c r="A14" s="2">
        <v>25.199403762817401</v>
      </c>
      <c r="B14" s="2">
        <v>25.677961349487301</v>
      </c>
      <c r="C14" s="2">
        <v>26.472509384155298</v>
      </c>
      <c r="D14" s="2">
        <v>25.783117294311499</v>
      </c>
      <c r="E14" s="2">
        <v>25.257350921630898</v>
      </c>
      <c r="F14" s="2">
        <v>25.881219863891602</v>
      </c>
      <c r="G14" s="2">
        <f t="shared" si="0"/>
        <v>0.14272880554200285</v>
      </c>
      <c r="H14" s="2">
        <f t="shared" si="1"/>
        <v>1.1039913019397765</v>
      </c>
      <c r="I14" s="2">
        <v>12</v>
      </c>
      <c r="J14" s="2">
        <v>7</v>
      </c>
      <c r="K14" s="2">
        <v>69.3</v>
      </c>
      <c r="L14" s="2">
        <v>18.736000000000001</v>
      </c>
      <c r="M14" s="2">
        <v>0</v>
      </c>
      <c r="N14" s="2">
        <v>38.164999999999999</v>
      </c>
      <c r="O14" s="2">
        <v>61</v>
      </c>
      <c r="P14" s="2">
        <v>0.75037276128251451</v>
      </c>
      <c r="Q14" s="2">
        <v>0.80157309184993497</v>
      </c>
      <c r="R14" s="2" t="s">
        <v>209</v>
      </c>
      <c r="S14" s="2" t="s">
        <v>210</v>
      </c>
      <c r="T14" s="2" t="s">
        <v>211</v>
      </c>
    </row>
    <row r="15" spans="1:20" x14ac:dyDescent="0.2">
      <c r="A15" s="2">
        <v>23.5378932952881</v>
      </c>
      <c r="B15" s="2">
        <v>24.523727416992202</v>
      </c>
      <c r="C15" s="2">
        <v>25.135318756103501</v>
      </c>
      <c r="D15" s="2">
        <v>23.3741130828857</v>
      </c>
      <c r="E15" s="2">
        <v>24.8448886871338</v>
      </c>
      <c r="F15" s="2">
        <v>24.552330017089801</v>
      </c>
      <c r="G15" s="2">
        <f t="shared" si="0"/>
        <v>0.14186922709150096</v>
      </c>
      <c r="H15" s="2">
        <f t="shared" si="1"/>
        <v>1.1033337239639689</v>
      </c>
      <c r="I15" s="2">
        <v>17</v>
      </c>
      <c r="J15" s="2">
        <v>17</v>
      </c>
      <c r="K15" s="2">
        <v>44.5</v>
      </c>
      <c r="L15" s="2">
        <v>51.418999999999997</v>
      </c>
      <c r="M15" s="2">
        <v>0</v>
      </c>
      <c r="N15" s="2">
        <v>38.345999999999997</v>
      </c>
      <c r="O15" s="2">
        <v>72</v>
      </c>
      <c r="P15" s="2">
        <v>0.83716915814748527</v>
      </c>
      <c r="Q15" s="2">
        <v>0.88234482758620703</v>
      </c>
      <c r="R15" s="2" t="s">
        <v>131</v>
      </c>
      <c r="S15" s="2" t="s">
        <v>132</v>
      </c>
      <c r="T15" s="2" t="s">
        <v>133</v>
      </c>
    </row>
    <row r="16" spans="1:20" x14ac:dyDescent="0.2">
      <c r="A16" s="2">
        <v>22.9815998077393</v>
      </c>
      <c r="B16" s="2">
        <v>23.539548873901399</v>
      </c>
      <c r="C16" s="2">
        <v>24.309455871581999</v>
      </c>
      <c r="D16" s="2">
        <v>23.791934967041001</v>
      </c>
      <c r="E16" s="2">
        <v>23.0462856292725</v>
      </c>
      <c r="F16" s="2">
        <v>23.570106506347699</v>
      </c>
      <c r="G16" s="2">
        <f t="shared" si="0"/>
        <v>0.14075915018716501</v>
      </c>
      <c r="H16" s="2">
        <f t="shared" si="1"/>
        <v>1.1024850940266666</v>
      </c>
      <c r="I16" s="2">
        <v>12</v>
      </c>
      <c r="J16" s="2">
        <v>12</v>
      </c>
      <c r="K16" s="2">
        <v>60.3</v>
      </c>
      <c r="L16" s="2">
        <v>31.54</v>
      </c>
      <c r="M16" s="2">
        <v>0</v>
      </c>
      <c r="N16" s="2">
        <v>31.63</v>
      </c>
      <c r="O16" s="2">
        <v>53</v>
      </c>
      <c r="P16" s="2">
        <v>0.76703160803818971</v>
      </c>
      <c r="Q16" s="2">
        <v>0.81531354838709702</v>
      </c>
      <c r="R16" s="2" t="s">
        <v>149</v>
      </c>
      <c r="S16" s="2" t="s">
        <v>150</v>
      </c>
      <c r="T16" s="2" t="s">
        <v>151</v>
      </c>
    </row>
    <row r="17" spans="1:20" x14ac:dyDescent="0.2">
      <c r="A17" s="2">
        <v>25.624078750610401</v>
      </c>
      <c r="B17" s="2">
        <v>26.296455383300799</v>
      </c>
      <c r="C17" s="2">
        <v>26.92919921875</v>
      </c>
      <c r="D17" s="2">
        <v>25.738975524902301</v>
      </c>
      <c r="E17" s="2">
        <v>26.4834384918213</v>
      </c>
      <c r="F17" s="2">
        <v>26.233558654785199</v>
      </c>
      <c r="G17" s="2">
        <f t="shared" si="0"/>
        <v>0.13125356038413472</v>
      </c>
      <c r="H17" s="2">
        <f t="shared" si="1"/>
        <v>1.0952449482880491</v>
      </c>
      <c r="I17" s="2">
        <v>38</v>
      </c>
      <c r="J17" s="2">
        <v>38</v>
      </c>
      <c r="K17" s="2">
        <v>49.1</v>
      </c>
      <c r="L17" s="2">
        <v>108.17</v>
      </c>
      <c r="M17" s="2">
        <v>0</v>
      </c>
      <c r="N17" s="2">
        <v>143.85</v>
      </c>
      <c r="O17" s="2">
        <v>237</v>
      </c>
      <c r="P17" s="2">
        <v>0.77823819158908925</v>
      </c>
      <c r="Q17" s="2">
        <v>0.82743298969072199</v>
      </c>
      <c r="R17" s="2" t="s">
        <v>35</v>
      </c>
      <c r="S17" s="2" t="s">
        <v>36</v>
      </c>
      <c r="T17" s="2" t="s">
        <v>37</v>
      </c>
    </row>
    <row r="18" spans="1:20" x14ac:dyDescent="0.2">
      <c r="A18" s="2">
        <v>28.681705474853501</v>
      </c>
      <c r="B18" s="2">
        <v>28.130947113037099</v>
      </c>
      <c r="C18" s="2">
        <v>27.726894378662099</v>
      </c>
      <c r="D18" s="2">
        <v>28.1525268554688</v>
      </c>
      <c r="E18" s="2">
        <v>27.9305534362793</v>
      </c>
      <c r="F18" s="2">
        <v>28.0746459960938</v>
      </c>
      <c r="G18" s="2">
        <f t="shared" si="0"/>
        <v>0.12727355957025921</v>
      </c>
      <c r="H18" s="2">
        <f t="shared" si="1"/>
        <v>1.0922276310872761</v>
      </c>
      <c r="I18" s="2">
        <v>48</v>
      </c>
      <c r="J18" s="2">
        <v>34</v>
      </c>
      <c r="K18" s="2">
        <v>62.8</v>
      </c>
      <c r="L18" s="2">
        <v>84.659000000000006</v>
      </c>
      <c r="M18" s="2">
        <v>0</v>
      </c>
      <c r="N18" s="2">
        <v>107.09</v>
      </c>
      <c r="O18" s="2">
        <v>361</v>
      </c>
      <c r="P18" s="2">
        <v>0.67751058280864651</v>
      </c>
      <c r="Q18" s="2">
        <v>0.71876762402088801</v>
      </c>
      <c r="R18" s="2" t="s">
        <v>50</v>
      </c>
      <c r="S18" s="2" t="s">
        <v>51</v>
      </c>
      <c r="T18" s="2" t="s">
        <v>52</v>
      </c>
    </row>
    <row r="19" spans="1:20" x14ac:dyDescent="0.2">
      <c r="A19" s="2">
        <v>22.680780410766602</v>
      </c>
      <c r="B19" s="2">
        <v>22.8234539031982</v>
      </c>
      <c r="C19" s="2">
        <v>22.764560699462901</v>
      </c>
      <c r="D19" s="2">
        <v>22.1539402008057</v>
      </c>
      <c r="E19" s="2">
        <v>23.117259979248001</v>
      </c>
      <c r="F19" s="2">
        <v>22.618921279907202</v>
      </c>
      <c r="G19" s="2">
        <f t="shared" si="0"/>
        <v>0.12622451782227273</v>
      </c>
      <c r="H19" s="2">
        <f t="shared" si="1"/>
        <v>1.0914337170057284</v>
      </c>
      <c r="I19" s="2">
        <v>6</v>
      </c>
      <c r="J19" s="2">
        <v>6</v>
      </c>
      <c r="K19" s="2">
        <v>33.5</v>
      </c>
      <c r="L19" s="2">
        <v>24.68</v>
      </c>
      <c r="M19" s="2">
        <v>0</v>
      </c>
      <c r="N19" s="2">
        <v>19.672000000000001</v>
      </c>
      <c r="O19" s="2">
        <v>24</v>
      </c>
      <c r="P19" s="2">
        <v>0.6767700750698028</v>
      </c>
      <c r="Q19" s="2">
        <v>0.71885490196078405</v>
      </c>
      <c r="R19" s="2" t="s">
        <v>164</v>
      </c>
      <c r="S19" s="2" t="s">
        <v>165</v>
      </c>
      <c r="T19" s="2" t="s">
        <v>166</v>
      </c>
    </row>
    <row r="20" spans="1:20" x14ac:dyDescent="0.2">
      <c r="A20" s="2">
        <v>22.7176418304443</v>
      </c>
      <c r="B20" s="2">
        <v>22.599098205566399</v>
      </c>
      <c r="C20" s="2">
        <v>22.857282638549801</v>
      </c>
      <c r="D20" s="2">
        <v>22.295385360717798</v>
      </c>
      <c r="E20" s="2">
        <v>23.102149963378899</v>
      </c>
      <c r="F20" s="2">
        <v>22.419620513916001</v>
      </c>
      <c r="G20" s="2">
        <f t="shared" si="0"/>
        <v>0.11895561218260298</v>
      </c>
      <c r="H20" s="2">
        <f t="shared" si="1"/>
        <v>1.0859484441170688</v>
      </c>
      <c r="I20" s="2">
        <v>4</v>
      </c>
      <c r="J20" s="2">
        <v>4</v>
      </c>
      <c r="K20" s="2">
        <v>31.8</v>
      </c>
      <c r="L20" s="2">
        <v>22.149000000000001</v>
      </c>
      <c r="M20" s="2">
        <v>0</v>
      </c>
      <c r="N20" s="2">
        <v>7.4770000000000003</v>
      </c>
      <c r="O20" s="2">
        <v>23</v>
      </c>
      <c r="P20" s="2">
        <v>0.67295910208115672</v>
      </c>
      <c r="Q20" s="2">
        <v>0.71505235602094197</v>
      </c>
      <c r="R20" s="2" t="s">
        <v>188</v>
      </c>
      <c r="S20" s="2" t="s">
        <v>189</v>
      </c>
      <c r="T20" s="2" t="s">
        <v>190</v>
      </c>
    </row>
    <row r="21" spans="1:20" x14ac:dyDescent="0.2">
      <c r="A21" s="2">
        <v>23.440631866455099</v>
      </c>
      <c r="B21" s="2">
        <v>23.963933944702099</v>
      </c>
      <c r="C21" s="2">
        <v>24.686510086059599</v>
      </c>
      <c r="D21" s="2">
        <v>23.5503940582275</v>
      </c>
      <c r="E21" s="2">
        <v>24.269636154174801</v>
      </c>
      <c r="F21" s="2">
        <v>23.945835113525401</v>
      </c>
      <c r="G21" s="2">
        <f t="shared" si="0"/>
        <v>0.10840352376303031</v>
      </c>
      <c r="H21" s="2">
        <f t="shared" si="1"/>
        <v>1.0780346306295823</v>
      </c>
      <c r="I21" s="2">
        <v>9</v>
      </c>
      <c r="J21" s="2">
        <v>9</v>
      </c>
      <c r="K21" s="2">
        <v>66.900000000000006</v>
      </c>
      <c r="L21" s="2">
        <v>15.945</v>
      </c>
      <c r="M21" s="2">
        <v>0</v>
      </c>
      <c r="N21" s="2">
        <v>14.036</v>
      </c>
      <c r="O21" s="2">
        <v>40</v>
      </c>
      <c r="P21" s="2">
        <v>0.80762821697744791</v>
      </c>
      <c r="Q21" s="2">
        <v>0.85352624839948799</v>
      </c>
      <c r="R21" s="2" t="s">
        <v>137</v>
      </c>
      <c r="S21" s="2" t="s">
        <v>138</v>
      </c>
      <c r="T21" s="2" t="s">
        <v>139</v>
      </c>
    </row>
    <row r="22" spans="1:20" x14ac:dyDescent="0.2">
      <c r="A22" s="2">
        <v>24.467994689941399</v>
      </c>
      <c r="B22" s="2">
        <v>24.588350296020501</v>
      </c>
      <c r="C22" s="2">
        <v>24.123289108276399</v>
      </c>
      <c r="D22" s="2">
        <v>23.680780410766602</v>
      </c>
      <c r="E22" s="2">
        <v>25.031326293945298</v>
      </c>
      <c r="F22" s="2">
        <v>24.148178100585898</v>
      </c>
      <c r="G22" s="2">
        <f t="shared" si="0"/>
        <v>0.10644976298016573</v>
      </c>
      <c r="H22" s="2">
        <f t="shared" si="1"/>
        <v>1.0765756970372831</v>
      </c>
      <c r="I22" s="2">
        <v>5</v>
      </c>
      <c r="J22" s="2">
        <v>5</v>
      </c>
      <c r="K22" s="2">
        <v>22</v>
      </c>
      <c r="L22" s="2">
        <v>30.992999999999999</v>
      </c>
      <c r="M22" s="2">
        <v>0</v>
      </c>
      <c r="N22" s="2">
        <v>18.443000000000001</v>
      </c>
      <c r="O22" s="2">
        <v>46</v>
      </c>
      <c r="P22" s="2">
        <v>0.81232006324856587</v>
      </c>
      <c r="Q22" s="2">
        <v>0.85692583120204602</v>
      </c>
      <c r="R22" s="2" t="s">
        <v>71</v>
      </c>
      <c r="S22" s="2" t="s">
        <v>72</v>
      </c>
      <c r="T22" s="2" t="s">
        <v>73</v>
      </c>
    </row>
    <row r="23" spans="1:20" x14ac:dyDescent="0.2">
      <c r="A23" s="2">
        <v>24.191368103027301</v>
      </c>
      <c r="B23" s="2">
        <v>24.220664978027301</v>
      </c>
      <c r="C23" s="2">
        <v>23.9302158355713</v>
      </c>
      <c r="D23" s="2">
        <v>24.0971584320068</v>
      </c>
      <c r="E23" s="2">
        <v>23.9066486358643</v>
      </c>
      <c r="F23" s="2">
        <v>24.042766571044901</v>
      </c>
      <c r="G23" s="2">
        <f t="shared" si="0"/>
        <v>9.8558425903302549E-2</v>
      </c>
      <c r="H23" s="2">
        <f t="shared" si="1"/>
        <v>1.0707030566956985</v>
      </c>
      <c r="I23" s="2">
        <v>14</v>
      </c>
      <c r="J23" s="2">
        <v>5</v>
      </c>
      <c r="K23" s="2">
        <v>31.6</v>
      </c>
      <c r="L23" s="2">
        <v>32.950000000000003</v>
      </c>
      <c r="M23" s="2">
        <v>0</v>
      </c>
      <c r="N23" s="2">
        <v>15.888999999999999</v>
      </c>
      <c r="O23" s="2">
        <v>31</v>
      </c>
      <c r="P23" s="2">
        <v>0.41435511067411962</v>
      </c>
      <c r="Q23" s="2">
        <v>0.38095428571428602</v>
      </c>
      <c r="R23" s="2" t="s">
        <v>47</v>
      </c>
      <c r="S23" s="2" t="s">
        <v>48</v>
      </c>
      <c r="T23" s="2" t="s">
        <v>49</v>
      </c>
    </row>
    <row r="24" spans="1:20" x14ac:dyDescent="0.2">
      <c r="A24" s="2">
        <v>24.905546188354499</v>
      </c>
      <c r="B24" s="2">
        <v>25.4590454101563</v>
      </c>
      <c r="C24" s="2">
        <v>25.041305541992202</v>
      </c>
      <c r="D24" s="2">
        <v>25.161964416503899</v>
      </c>
      <c r="E24" s="2">
        <v>25.145887374877901</v>
      </c>
      <c r="F24" s="2">
        <v>24.850479125976602</v>
      </c>
      <c r="G24" s="2">
        <f t="shared" si="0"/>
        <v>8.2522074381532917E-2</v>
      </c>
      <c r="H24" s="2">
        <f t="shared" si="1"/>
        <v>1.0588675025794494</v>
      </c>
      <c r="I24" s="2">
        <v>14</v>
      </c>
      <c r="J24" s="2">
        <v>14</v>
      </c>
      <c r="K24" s="2">
        <v>45.1</v>
      </c>
      <c r="L24" s="2">
        <v>44.868000000000002</v>
      </c>
      <c r="M24" s="2">
        <v>0</v>
      </c>
      <c r="N24" s="2">
        <v>33.183</v>
      </c>
      <c r="O24" s="2">
        <v>76</v>
      </c>
      <c r="P24" s="2">
        <v>0.6937926675311693</v>
      </c>
      <c r="Q24" s="2">
        <v>0.73712727272727296</v>
      </c>
      <c r="R24" s="2" t="s">
        <v>89</v>
      </c>
      <c r="S24" s="2" t="s">
        <v>90</v>
      </c>
      <c r="T24" s="2" t="s">
        <v>91</v>
      </c>
    </row>
    <row r="25" spans="1:20" x14ac:dyDescent="0.2">
      <c r="A25" s="2">
        <v>23.9979152679443</v>
      </c>
      <c r="B25" s="2">
        <v>24.590694427490199</v>
      </c>
      <c r="C25" s="2">
        <v>25.072797775268601</v>
      </c>
      <c r="D25" s="2">
        <v>24.7058811187744</v>
      </c>
      <c r="E25" s="2">
        <v>23.999292373657202</v>
      </c>
      <c r="F25" s="2">
        <v>24.732830047607401</v>
      </c>
      <c r="G25" s="2">
        <f t="shared" si="0"/>
        <v>7.4467976888030307E-2</v>
      </c>
      <c r="H25" s="2">
        <f t="shared" si="1"/>
        <v>1.0529726592837698</v>
      </c>
      <c r="I25" s="2">
        <v>17</v>
      </c>
      <c r="J25" s="2">
        <v>17</v>
      </c>
      <c r="K25" s="2">
        <v>24</v>
      </c>
      <c r="L25" s="2">
        <v>97.44</v>
      </c>
      <c r="M25" s="2">
        <v>0</v>
      </c>
      <c r="N25" s="2">
        <v>51.558</v>
      </c>
      <c r="O25" s="2">
        <v>68</v>
      </c>
      <c r="P25" s="2">
        <v>0.85886793661032657</v>
      </c>
      <c r="Q25" s="2">
        <v>0.90044162436548203</v>
      </c>
      <c r="R25" s="2" t="s">
        <v>140</v>
      </c>
      <c r="S25" s="2" t="s">
        <v>141</v>
      </c>
      <c r="T25" s="2" t="s">
        <v>142</v>
      </c>
    </row>
    <row r="26" spans="1:20" x14ac:dyDescent="0.2">
      <c r="A26" s="2">
        <v>24.869949340820298</v>
      </c>
      <c r="B26" s="2">
        <v>25.978910446166999</v>
      </c>
      <c r="C26" s="2">
        <v>25.452367782592798</v>
      </c>
      <c r="D26" s="2">
        <v>24.849048614501999</v>
      </c>
      <c r="E26" s="2">
        <v>26.150117874145501</v>
      </c>
      <c r="F26" s="2">
        <v>25.092931747436499</v>
      </c>
      <c r="G26" s="2">
        <f t="shared" si="0"/>
        <v>6.970977783203125E-2</v>
      </c>
      <c r="H26" s="2">
        <f t="shared" si="1"/>
        <v>1.0495055368441049</v>
      </c>
      <c r="I26" s="2">
        <v>22</v>
      </c>
      <c r="J26" s="2">
        <v>22</v>
      </c>
      <c r="K26" s="2">
        <v>35.700000000000003</v>
      </c>
      <c r="L26" s="2">
        <v>84.141000000000005</v>
      </c>
      <c r="M26" s="2">
        <v>0</v>
      </c>
      <c r="N26" s="2">
        <v>78.647000000000006</v>
      </c>
      <c r="O26" s="2">
        <v>110</v>
      </c>
      <c r="P26" s="2">
        <v>0.89825244961628958</v>
      </c>
      <c r="Q26" s="2">
        <v>0.92953383458646599</v>
      </c>
      <c r="R26" s="2" t="s">
        <v>14</v>
      </c>
      <c r="S26" s="2" t="s">
        <v>15</v>
      </c>
      <c r="T26" s="2" t="s">
        <v>16</v>
      </c>
    </row>
    <row r="27" spans="1:20" x14ac:dyDescent="0.2">
      <c r="A27" s="2">
        <v>25.274335861206101</v>
      </c>
      <c r="B27" s="2">
        <v>25.115808486938501</v>
      </c>
      <c r="C27" s="2">
        <v>24.909717559814499</v>
      </c>
      <c r="D27" s="2">
        <v>25.2978916168213</v>
      </c>
      <c r="E27" s="2">
        <v>24.364128112793001</v>
      </c>
      <c r="F27" s="2">
        <v>25.4532794952393</v>
      </c>
      <c r="G27" s="2">
        <f t="shared" si="0"/>
        <v>6.1520894368499057E-2</v>
      </c>
      <c r="H27" s="2">
        <f t="shared" si="1"/>
        <v>1.0435653115177097</v>
      </c>
      <c r="I27" s="2">
        <v>10</v>
      </c>
      <c r="J27" s="2">
        <v>10</v>
      </c>
      <c r="K27" s="2">
        <v>58.7</v>
      </c>
      <c r="L27" s="2">
        <v>19.890999999999998</v>
      </c>
      <c r="M27" s="2">
        <v>0</v>
      </c>
      <c r="N27" s="2">
        <v>26.800999999999998</v>
      </c>
      <c r="O27" s="2">
        <v>67</v>
      </c>
      <c r="P27" s="2">
        <v>0.87123644176066661</v>
      </c>
      <c r="Q27" s="2">
        <v>0.90821212121212103</v>
      </c>
      <c r="R27" s="2" t="s">
        <v>173</v>
      </c>
      <c r="S27" s="2" t="s">
        <v>174</v>
      </c>
      <c r="T27" s="2" t="s">
        <v>175</v>
      </c>
    </row>
    <row r="28" spans="1:20" x14ac:dyDescent="0.2">
      <c r="A28" s="2">
        <v>21.923103332519499</v>
      </c>
      <c r="B28" s="2">
        <v>21.363618850708001</v>
      </c>
      <c r="C28" s="2">
        <v>22.175481796264599</v>
      </c>
      <c r="D28" s="2">
        <v>23.0846271514893</v>
      </c>
      <c r="E28" s="2">
        <v>19.6145725250244</v>
      </c>
      <c r="F28" s="2">
        <v>22.596393585205099</v>
      </c>
      <c r="G28" s="2">
        <f t="shared" si="0"/>
        <v>5.5536905924434166E-2</v>
      </c>
      <c r="H28" s="2">
        <f t="shared" si="1"/>
        <v>1.0392457916778166</v>
      </c>
      <c r="I28" s="2">
        <v>8</v>
      </c>
      <c r="J28" s="2">
        <v>8</v>
      </c>
      <c r="K28" s="2">
        <v>66.400000000000006</v>
      </c>
      <c r="L28" s="2">
        <v>14.285</v>
      </c>
      <c r="M28" s="2">
        <v>0</v>
      </c>
      <c r="N28" s="2">
        <v>35.54</v>
      </c>
      <c r="O28" s="2">
        <v>45</v>
      </c>
      <c r="P28" s="2">
        <v>0.96251904817040312</v>
      </c>
      <c r="Q28" s="2">
        <v>0.971687732342007</v>
      </c>
      <c r="R28" s="2" t="s">
        <v>17</v>
      </c>
      <c r="S28" s="2" t="s">
        <v>18</v>
      </c>
      <c r="T28" s="2" t="s">
        <v>19</v>
      </c>
    </row>
    <row r="29" spans="1:20" x14ac:dyDescent="0.2">
      <c r="A29" s="2">
        <v>22.188850402831999</v>
      </c>
      <c r="B29" s="2">
        <v>22.7747688293457</v>
      </c>
      <c r="C29" s="2">
        <v>22.857151031494102</v>
      </c>
      <c r="D29" s="2">
        <v>22.3021240234375</v>
      </c>
      <c r="E29" s="2">
        <v>22.846879959106399</v>
      </c>
      <c r="F29" s="2">
        <v>22.532457351684599</v>
      </c>
      <c r="G29" s="2">
        <f t="shared" si="0"/>
        <v>4.6436309814435361E-2</v>
      </c>
      <c r="H29" s="2">
        <f t="shared" si="1"/>
        <v>1.0327108078075915</v>
      </c>
      <c r="I29" s="2">
        <v>10</v>
      </c>
      <c r="J29" s="2">
        <v>10</v>
      </c>
      <c r="K29" s="2">
        <v>17.2</v>
      </c>
      <c r="L29" s="2">
        <v>100.6</v>
      </c>
      <c r="M29" s="2">
        <v>0</v>
      </c>
      <c r="N29" s="2">
        <v>30.97</v>
      </c>
      <c r="O29" s="2">
        <v>30</v>
      </c>
      <c r="P29" s="2">
        <v>0.86844812889498235</v>
      </c>
      <c r="Q29" s="2">
        <v>0.90779746835442998</v>
      </c>
      <c r="R29" s="2" t="s">
        <v>110</v>
      </c>
      <c r="S29" s="2" t="s">
        <v>111</v>
      </c>
      <c r="T29" s="2" t="s">
        <v>112</v>
      </c>
    </row>
    <row r="30" spans="1:20" x14ac:dyDescent="0.2">
      <c r="A30" s="2">
        <v>22.068580627441399</v>
      </c>
      <c r="B30" s="2">
        <v>22.1675720214844</v>
      </c>
      <c r="C30" s="2">
        <v>23.847471237182599</v>
      </c>
      <c r="D30" s="2">
        <v>22.179435729980501</v>
      </c>
      <c r="E30" s="2">
        <v>23.1907062530518</v>
      </c>
      <c r="F30" s="2">
        <v>22.576093673706101</v>
      </c>
      <c r="G30" s="2">
        <f t="shared" si="0"/>
        <v>4.5796076456667834E-2</v>
      </c>
      <c r="H30" s="2">
        <f t="shared" si="1"/>
        <v>1.0322526172655384</v>
      </c>
      <c r="I30" s="2">
        <v>18</v>
      </c>
      <c r="J30" s="2">
        <v>18</v>
      </c>
      <c r="K30" s="2">
        <v>18.8</v>
      </c>
      <c r="L30" s="2">
        <v>145.94</v>
      </c>
      <c r="M30" s="2">
        <v>0</v>
      </c>
      <c r="N30" s="2">
        <v>43.862000000000002</v>
      </c>
      <c r="O30" s="2">
        <v>60</v>
      </c>
      <c r="P30" s="2">
        <v>0.94703565830837799</v>
      </c>
      <c r="Q30" s="2">
        <v>0.960839751552795</v>
      </c>
      <c r="R30" s="2" t="s">
        <v>128</v>
      </c>
      <c r="S30" s="2" t="s">
        <v>129</v>
      </c>
      <c r="T30" s="2" t="s">
        <v>130</v>
      </c>
    </row>
    <row r="31" spans="1:20" x14ac:dyDescent="0.2">
      <c r="A31" s="2">
        <v>25.485511779785199</v>
      </c>
      <c r="B31" s="2">
        <v>25.775325775146499</v>
      </c>
      <c r="C31" s="2">
        <v>26.099348068237301</v>
      </c>
      <c r="D31" s="2">
        <v>25.375473022460898</v>
      </c>
      <c r="E31" s="2">
        <v>26.4418334960938</v>
      </c>
      <c r="F31" s="2">
        <v>25.407302856445298</v>
      </c>
      <c r="G31" s="2">
        <f t="shared" si="0"/>
        <v>4.5192082723001903E-2</v>
      </c>
      <c r="H31" s="2">
        <f t="shared" si="1"/>
        <v>1.0318205483929275</v>
      </c>
      <c r="I31" s="2">
        <v>29</v>
      </c>
      <c r="J31" s="2">
        <v>29</v>
      </c>
      <c r="K31" s="2">
        <v>37</v>
      </c>
      <c r="L31" s="2">
        <v>129.29</v>
      </c>
      <c r="M31" s="2">
        <v>0</v>
      </c>
      <c r="N31" s="2">
        <v>100.52</v>
      </c>
      <c r="O31" s="2">
        <v>154</v>
      </c>
      <c r="P31" s="2">
        <v>0.91390122845205346</v>
      </c>
      <c r="Q31" s="2">
        <v>0.94038548185231496</v>
      </c>
      <c r="R31" s="2" t="s">
        <v>65</v>
      </c>
      <c r="S31" s="2" t="s">
        <v>66</v>
      </c>
      <c r="T31" s="2" t="s">
        <v>67</v>
      </c>
    </row>
    <row r="32" spans="1:20" x14ac:dyDescent="0.2">
      <c r="A32" s="2">
        <v>24.3199653625488</v>
      </c>
      <c r="B32" s="2">
        <v>24.5862331390381</v>
      </c>
      <c r="C32" s="2">
        <v>24.879001617431602</v>
      </c>
      <c r="D32" s="2">
        <v>24.2529201507568</v>
      </c>
      <c r="E32" s="2">
        <v>24.5880641937256</v>
      </c>
      <c r="F32" s="2">
        <v>24.8223552703857</v>
      </c>
      <c r="G32" s="2">
        <f t="shared" si="0"/>
        <v>4.0620168050129024E-2</v>
      </c>
      <c r="H32" s="2">
        <f t="shared" si="1"/>
        <v>1.0285558746227577</v>
      </c>
      <c r="I32" s="2">
        <v>16</v>
      </c>
      <c r="J32" s="2">
        <v>12</v>
      </c>
      <c r="K32" s="2">
        <v>9.6</v>
      </c>
      <c r="L32" s="2">
        <v>197.3</v>
      </c>
      <c r="M32" s="2">
        <v>0</v>
      </c>
      <c r="N32" s="2">
        <v>23.001000000000001</v>
      </c>
      <c r="O32" s="2">
        <v>26</v>
      </c>
      <c r="P32" s="2">
        <v>0.86896620145207215</v>
      </c>
      <c r="Q32" s="2">
        <v>0.90707964601769897</v>
      </c>
      <c r="R32" s="2" t="s">
        <v>155</v>
      </c>
      <c r="S32" s="2" t="s">
        <v>156</v>
      </c>
      <c r="T32" s="2" t="s">
        <v>157</v>
      </c>
    </row>
    <row r="33" spans="1:20" x14ac:dyDescent="0.2">
      <c r="A33" s="2">
        <v>25.934158325195298</v>
      </c>
      <c r="B33" s="2">
        <v>26.338088989257798</v>
      </c>
      <c r="C33" s="2">
        <v>26.122480392456101</v>
      </c>
      <c r="D33" s="2">
        <v>26.289981842041001</v>
      </c>
      <c r="E33" s="2">
        <v>25.965763092041001</v>
      </c>
      <c r="F33" s="2">
        <v>26.0633640289307</v>
      </c>
      <c r="G33" s="2">
        <f t="shared" si="0"/>
        <v>2.5206247965499529E-2</v>
      </c>
      <c r="H33" s="2">
        <f t="shared" si="1"/>
        <v>1.0176251615965997</v>
      </c>
      <c r="I33" s="2">
        <v>10</v>
      </c>
      <c r="J33" s="2">
        <v>10</v>
      </c>
      <c r="K33" s="2">
        <v>58.6</v>
      </c>
      <c r="L33" s="2">
        <v>21.675999999999998</v>
      </c>
      <c r="M33" s="2">
        <v>0</v>
      </c>
      <c r="N33" s="2">
        <v>33.104999999999997</v>
      </c>
      <c r="O33" s="2">
        <v>76</v>
      </c>
      <c r="P33" s="2">
        <v>0.87562876877014051</v>
      </c>
      <c r="Q33" s="2">
        <v>0.90950943396226402</v>
      </c>
      <c r="R33" s="2" t="s">
        <v>86</v>
      </c>
      <c r="S33" s="2" t="s">
        <v>87</v>
      </c>
      <c r="T33" s="2" t="s">
        <v>88</v>
      </c>
    </row>
    <row r="34" spans="1:20" x14ac:dyDescent="0.2">
      <c r="A34" s="2">
        <v>23.761924743652301</v>
      </c>
      <c r="B34" s="2">
        <v>24.602294921875</v>
      </c>
      <c r="C34" s="2">
        <v>24.912050247192401</v>
      </c>
      <c r="D34" s="2">
        <v>24.4137077331543</v>
      </c>
      <c r="E34" s="2">
        <v>24.711143493652301</v>
      </c>
      <c r="F34" s="2">
        <v>24.092247009277301</v>
      </c>
      <c r="G34" s="2">
        <f t="shared" ref="G34:G65" si="2">AVERAGE(A34:C34)-AVERAGE(D34:F34)</f>
        <v>1.9723892211931826E-2</v>
      </c>
      <c r="H34" s="2">
        <f t="shared" ref="H34:H65" si="3">POWER(2,G34)</f>
        <v>1.0137654434116612</v>
      </c>
      <c r="I34" s="2">
        <v>26</v>
      </c>
      <c r="J34" s="2">
        <v>25</v>
      </c>
      <c r="K34" s="2">
        <v>19.7</v>
      </c>
      <c r="L34" s="2">
        <v>205.12</v>
      </c>
      <c r="M34" s="2">
        <v>0</v>
      </c>
      <c r="N34" s="2">
        <v>66.686999999999998</v>
      </c>
      <c r="O34" s="2">
        <v>93</v>
      </c>
      <c r="P34" s="2">
        <v>0.96182403671478944</v>
      </c>
      <c r="Q34" s="2">
        <v>0.971836228287841</v>
      </c>
      <c r="R34" s="2" t="s">
        <v>29</v>
      </c>
      <c r="S34" s="2" t="s">
        <v>30</v>
      </c>
      <c r="T34" s="2" t="s">
        <v>31</v>
      </c>
    </row>
    <row r="35" spans="1:20" x14ac:dyDescent="0.2">
      <c r="A35" s="2">
        <v>24.598609924316399</v>
      </c>
      <c r="B35" s="2">
        <v>23.956153869628899</v>
      </c>
      <c r="C35" s="2">
        <v>22.774265289306602</v>
      </c>
      <c r="D35" s="2">
        <v>24.347394943237301</v>
      </c>
      <c r="E35" s="2">
        <v>22.912580490112301</v>
      </c>
      <c r="F35" s="2">
        <v>24.062334060668899</v>
      </c>
      <c r="G35" s="2">
        <f t="shared" si="2"/>
        <v>2.2398630777971107E-3</v>
      </c>
      <c r="H35" s="2">
        <f t="shared" si="3"/>
        <v>1.0015537606143454</v>
      </c>
      <c r="I35" s="2">
        <v>12</v>
      </c>
      <c r="J35" s="2">
        <v>12</v>
      </c>
      <c r="K35" s="2">
        <v>42.7</v>
      </c>
      <c r="L35" s="2">
        <v>57.220999999999997</v>
      </c>
      <c r="M35" s="2">
        <v>0</v>
      </c>
      <c r="N35" s="2">
        <v>30.053000000000001</v>
      </c>
      <c r="O35" s="2">
        <v>55</v>
      </c>
      <c r="P35" s="2">
        <v>0.9975696118010049</v>
      </c>
      <c r="Q35" s="2">
        <v>0.99817552533992604</v>
      </c>
      <c r="R35" s="2" t="s">
        <v>80</v>
      </c>
      <c r="S35" s="2" t="s">
        <v>81</v>
      </c>
      <c r="T35" s="2" t="s">
        <v>82</v>
      </c>
    </row>
    <row r="36" spans="1:20" x14ac:dyDescent="0.2">
      <c r="A36" s="2">
        <v>23.244552612304702</v>
      </c>
      <c r="B36" s="2">
        <v>22.6433715820313</v>
      </c>
      <c r="C36" s="2">
        <v>22.502250671386701</v>
      </c>
      <c r="D36" s="2">
        <v>22.6382751464844</v>
      </c>
      <c r="E36" s="2">
        <v>22.622745513916001</v>
      </c>
      <c r="F36" s="2">
        <v>23.143468856811499</v>
      </c>
      <c r="G36" s="2">
        <f t="shared" si="2"/>
        <v>-4.771550496400323E-3</v>
      </c>
      <c r="H36" s="2">
        <f t="shared" si="3"/>
        <v>0.99669807660532683</v>
      </c>
      <c r="I36" s="2">
        <v>14</v>
      </c>
      <c r="J36" s="2">
        <v>9</v>
      </c>
      <c r="K36" s="2">
        <v>20.8</v>
      </c>
      <c r="L36" s="2">
        <v>107.54</v>
      </c>
      <c r="M36" s="2">
        <v>0</v>
      </c>
      <c r="N36" s="2">
        <v>43.813000000000002</v>
      </c>
      <c r="O36" s="2">
        <v>35</v>
      </c>
      <c r="P36" s="2">
        <v>0.98743073596997288</v>
      </c>
      <c r="Q36" s="2">
        <v>0.99059900990099004</v>
      </c>
      <c r="R36" s="2" t="s">
        <v>41</v>
      </c>
      <c r="S36" s="2" t="s">
        <v>42</v>
      </c>
      <c r="T36" s="2" t="s">
        <v>43</v>
      </c>
    </row>
    <row r="37" spans="1:20" x14ac:dyDescent="0.2">
      <c r="A37" s="2">
        <v>23.502031326293899</v>
      </c>
      <c r="B37" s="2">
        <v>23.347192764282202</v>
      </c>
      <c r="C37" s="2">
        <v>23.328550338745099</v>
      </c>
      <c r="D37" s="2">
        <v>23.281358718872099</v>
      </c>
      <c r="E37" s="2">
        <v>23.511232376098601</v>
      </c>
      <c r="F37" s="2">
        <v>23.4298191070557</v>
      </c>
      <c r="G37" s="2">
        <f t="shared" si="2"/>
        <v>-1.4878590901730604E-2</v>
      </c>
      <c r="H37" s="2">
        <f t="shared" si="3"/>
        <v>0.98973994385621267</v>
      </c>
      <c r="I37" s="2">
        <v>11</v>
      </c>
      <c r="J37" s="2">
        <v>11</v>
      </c>
      <c r="K37" s="2">
        <v>39.4</v>
      </c>
      <c r="L37" s="2">
        <v>42.621000000000002</v>
      </c>
      <c r="M37" s="2">
        <v>0</v>
      </c>
      <c r="N37" s="2">
        <v>36.137999999999998</v>
      </c>
      <c r="O37" s="2">
        <v>36</v>
      </c>
      <c r="P37" s="2">
        <v>0.87236679351312729</v>
      </c>
      <c r="Q37" s="2">
        <v>0.90810088272383405</v>
      </c>
      <c r="R37" s="2" t="s">
        <v>92</v>
      </c>
      <c r="S37" s="2" t="s">
        <v>93</v>
      </c>
      <c r="T37" s="2" t="s">
        <v>94</v>
      </c>
    </row>
    <row r="38" spans="1:20" x14ac:dyDescent="0.2">
      <c r="A38" s="2">
        <v>25.522649765014599</v>
      </c>
      <c r="B38" s="2">
        <v>26.055793762206999</v>
      </c>
      <c r="C38" s="2">
        <v>26.291774749755898</v>
      </c>
      <c r="D38" s="2">
        <v>25.981155395507798</v>
      </c>
      <c r="E38" s="2">
        <v>26.055854797363299</v>
      </c>
      <c r="F38" s="2">
        <v>25.897884368896499</v>
      </c>
      <c r="G38" s="2">
        <f t="shared" si="2"/>
        <v>-2.1558761596697451E-2</v>
      </c>
      <c r="H38" s="2">
        <f t="shared" si="3"/>
        <v>0.98516770362281758</v>
      </c>
      <c r="I38" s="2">
        <v>13</v>
      </c>
      <c r="J38" s="2">
        <v>13</v>
      </c>
      <c r="K38" s="2">
        <v>51.6</v>
      </c>
      <c r="L38" s="2">
        <v>35.853000000000002</v>
      </c>
      <c r="M38" s="2">
        <v>0</v>
      </c>
      <c r="N38" s="2">
        <v>32.755000000000003</v>
      </c>
      <c r="O38" s="2">
        <v>89</v>
      </c>
      <c r="P38" s="2">
        <v>0.93043509892351961</v>
      </c>
      <c r="Q38" s="2">
        <v>0.94911720698254398</v>
      </c>
      <c r="R38" s="2" t="s">
        <v>59</v>
      </c>
      <c r="S38" s="2" t="s">
        <v>60</v>
      </c>
      <c r="T38" s="2" t="s">
        <v>61</v>
      </c>
    </row>
    <row r="39" spans="1:20" x14ac:dyDescent="0.2">
      <c r="A39" s="2">
        <v>25.078752517700199</v>
      </c>
      <c r="B39" s="2">
        <v>24.527549743652301</v>
      </c>
      <c r="C39" s="2">
        <v>24.677558898925799</v>
      </c>
      <c r="D39" s="2">
        <v>24.979629516601602</v>
      </c>
      <c r="E39" s="2">
        <v>24.622432708740199</v>
      </c>
      <c r="F39" s="2">
        <v>24.7978839874268</v>
      </c>
      <c r="G39" s="2">
        <f t="shared" si="2"/>
        <v>-3.8695017496767292E-2</v>
      </c>
      <c r="H39" s="2">
        <f t="shared" si="3"/>
        <v>0.9735351555599514</v>
      </c>
      <c r="I39" s="2">
        <v>10</v>
      </c>
      <c r="J39" s="2">
        <v>10</v>
      </c>
      <c r="K39" s="2">
        <v>28.5</v>
      </c>
      <c r="L39" s="2">
        <v>46.637</v>
      </c>
      <c r="M39" s="2">
        <v>0</v>
      </c>
      <c r="N39" s="2">
        <v>32.537999999999997</v>
      </c>
      <c r="O39" s="2">
        <v>64</v>
      </c>
      <c r="P39" s="2">
        <v>0.85176628094134565</v>
      </c>
      <c r="Q39" s="2">
        <v>0.89376365946632796</v>
      </c>
      <c r="R39" s="2" t="s">
        <v>101</v>
      </c>
      <c r="S39" s="2" t="s">
        <v>102</v>
      </c>
      <c r="T39" s="2" t="s">
        <v>103</v>
      </c>
    </row>
    <row r="40" spans="1:20" x14ac:dyDescent="0.2">
      <c r="A40" s="2">
        <v>24.604785919189499</v>
      </c>
      <c r="B40" s="2">
        <v>24.567090988159201</v>
      </c>
      <c r="C40" s="2">
        <v>24.691522598266602</v>
      </c>
      <c r="D40" s="2">
        <v>25.068416595458999</v>
      </c>
      <c r="E40" s="2">
        <v>23.565116882324201</v>
      </c>
      <c r="F40" s="2">
        <v>25.362556457519499</v>
      </c>
      <c r="G40" s="2">
        <f t="shared" si="2"/>
        <v>-4.4230143229132324E-2</v>
      </c>
      <c r="H40" s="2">
        <f t="shared" si="3"/>
        <v>0.96980719132238946</v>
      </c>
      <c r="I40" s="2">
        <v>19</v>
      </c>
      <c r="J40" s="2">
        <v>19</v>
      </c>
      <c r="K40" s="2">
        <v>59</v>
      </c>
      <c r="L40" s="2">
        <v>37.106000000000002</v>
      </c>
      <c r="M40" s="2">
        <v>0</v>
      </c>
      <c r="N40" s="2">
        <v>62.171999999999997</v>
      </c>
      <c r="O40" s="2">
        <v>129</v>
      </c>
      <c r="P40" s="2">
        <v>0.94061320638624146</v>
      </c>
      <c r="Q40" s="2">
        <v>0.955646766169154</v>
      </c>
      <c r="R40" s="2" t="s">
        <v>32</v>
      </c>
      <c r="S40" s="2" t="s">
        <v>33</v>
      </c>
      <c r="T40" s="2" t="s">
        <v>34</v>
      </c>
    </row>
    <row r="41" spans="1:20" x14ac:dyDescent="0.2">
      <c r="A41" s="2">
        <v>25.114538192748999</v>
      </c>
      <c r="B41" s="2">
        <v>24.3679294586182</v>
      </c>
      <c r="C41" s="2">
        <v>24.2474975585938</v>
      </c>
      <c r="D41" s="2">
        <v>24.893238067626999</v>
      </c>
      <c r="E41" s="2">
        <v>23.9786701202393</v>
      </c>
      <c r="F41" s="2">
        <v>24.997270584106399</v>
      </c>
      <c r="G41" s="2">
        <f t="shared" si="2"/>
        <v>-4.6404520670566995E-2</v>
      </c>
      <c r="H41" s="2">
        <f t="shared" si="3"/>
        <v>0.96834663415716415</v>
      </c>
      <c r="I41" s="2">
        <v>8</v>
      </c>
      <c r="J41" s="2">
        <v>8</v>
      </c>
      <c r="K41" s="2">
        <v>48</v>
      </c>
      <c r="L41" s="2">
        <v>25.789000000000001</v>
      </c>
      <c r="M41" s="2">
        <v>0</v>
      </c>
      <c r="N41" s="2">
        <v>36.103999999999999</v>
      </c>
      <c r="O41" s="2">
        <v>49</v>
      </c>
      <c r="P41" s="2">
        <v>0.91777263609665194</v>
      </c>
      <c r="Q41" s="2">
        <v>0.94100374531835196</v>
      </c>
      <c r="R41" s="2" t="s">
        <v>53</v>
      </c>
      <c r="S41" s="2" t="s">
        <v>54</v>
      </c>
      <c r="T41" s="2" t="s">
        <v>55</v>
      </c>
    </row>
    <row r="42" spans="1:20" x14ac:dyDescent="0.2">
      <c r="A42" s="2">
        <v>23.506639480590799</v>
      </c>
      <c r="B42" s="2">
        <v>25.211076736450199</v>
      </c>
      <c r="C42" s="2">
        <v>25.413642883300799</v>
      </c>
      <c r="D42" s="2">
        <v>24.936384201049801</v>
      </c>
      <c r="E42" s="2">
        <v>24.486648559570298</v>
      </c>
      <c r="F42" s="2">
        <v>24.8581848144531</v>
      </c>
      <c r="G42" s="2">
        <f t="shared" si="2"/>
        <v>-4.9952824910466376E-2</v>
      </c>
      <c r="H42" s="2">
        <f t="shared" si="3"/>
        <v>0.96596791486403588</v>
      </c>
      <c r="I42" s="2">
        <v>14</v>
      </c>
      <c r="J42" s="2">
        <v>14</v>
      </c>
      <c r="K42" s="2">
        <v>50.7</v>
      </c>
      <c r="L42" s="2">
        <v>37.412999999999997</v>
      </c>
      <c r="M42" s="2">
        <v>0</v>
      </c>
      <c r="N42" s="2">
        <v>38.677999999999997</v>
      </c>
      <c r="O42" s="2">
        <v>78</v>
      </c>
      <c r="P42" s="2">
        <v>0.93969829598603483</v>
      </c>
      <c r="Q42" s="2">
        <v>0.95604483188044798</v>
      </c>
      <c r="R42" s="2" t="s">
        <v>152</v>
      </c>
      <c r="S42" s="2" t="s">
        <v>153</v>
      </c>
      <c r="T42" s="2" t="s">
        <v>154</v>
      </c>
    </row>
    <row r="43" spans="1:20" x14ac:dyDescent="0.2">
      <c r="A43" s="2">
        <v>24.614984512329102</v>
      </c>
      <c r="B43" s="2">
        <v>25.393947601318398</v>
      </c>
      <c r="C43" s="2">
        <v>25.2138977050781</v>
      </c>
      <c r="D43" s="2">
        <v>24.834173202514599</v>
      </c>
      <c r="E43" s="2">
        <v>25.781843185424801</v>
      </c>
      <c r="F43" s="2">
        <v>24.788005828857401</v>
      </c>
      <c r="G43" s="2">
        <f t="shared" si="2"/>
        <v>-6.0397466023729862E-2</v>
      </c>
      <c r="H43" s="2">
        <f t="shared" si="3"/>
        <v>0.95899987610812654</v>
      </c>
      <c r="I43" s="2">
        <v>26</v>
      </c>
      <c r="J43" s="2">
        <v>26</v>
      </c>
      <c r="K43" s="2">
        <v>35.5</v>
      </c>
      <c r="L43" s="2">
        <v>105.12</v>
      </c>
      <c r="M43" s="2">
        <v>0</v>
      </c>
      <c r="N43" s="2">
        <v>69.069000000000003</v>
      </c>
      <c r="O43" s="2">
        <v>107</v>
      </c>
      <c r="P43" s="2">
        <v>0.88740210546374687</v>
      </c>
      <c r="Q43" s="2">
        <v>0.91875879396984905</v>
      </c>
      <c r="R43" s="2" t="s">
        <v>26</v>
      </c>
      <c r="S43" s="2" t="s">
        <v>27</v>
      </c>
      <c r="T43" s="2" t="s">
        <v>28</v>
      </c>
    </row>
    <row r="44" spans="1:20" x14ac:dyDescent="0.2">
      <c r="A44" s="2">
        <v>24.801488876342798</v>
      </c>
      <c r="B44" s="2">
        <v>23.846899032592798</v>
      </c>
      <c r="C44" s="2">
        <v>23.690191268920898</v>
      </c>
      <c r="D44" s="2">
        <v>24.322992324829102</v>
      </c>
      <c r="E44" s="2">
        <v>23.636882781982401</v>
      </c>
      <c r="F44" s="2">
        <v>24.576694488525401</v>
      </c>
      <c r="G44" s="2">
        <f t="shared" si="2"/>
        <v>-6.5996805826799232E-2</v>
      </c>
      <c r="H44" s="2">
        <f t="shared" si="3"/>
        <v>0.95528505141191067</v>
      </c>
      <c r="I44" s="2">
        <v>9</v>
      </c>
      <c r="J44" s="2">
        <v>9</v>
      </c>
      <c r="K44" s="2">
        <v>46.8</v>
      </c>
      <c r="L44" s="2">
        <v>27.887</v>
      </c>
      <c r="M44" s="2">
        <v>0</v>
      </c>
      <c r="N44" s="2">
        <v>27.757000000000001</v>
      </c>
      <c r="O44" s="2">
        <v>40</v>
      </c>
      <c r="P44" s="2">
        <v>0.88965421676130874</v>
      </c>
      <c r="Q44" s="2">
        <v>0.92123964868256003</v>
      </c>
      <c r="R44" s="2" t="s">
        <v>20</v>
      </c>
      <c r="S44" s="2" t="s">
        <v>21</v>
      </c>
      <c r="T44" s="2" t="s">
        <v>22</v>
      </c>
    </row>
    <row r="45" spans="1:20" x14ac:dyDescent="0.2">
      <c r="A45" s="2">
        <v>24.303615570068398</v>
      </c>
      <c r="B45" s="2">
        <v>24.109884262085</v>
      </c>
      <c r="C45" s="2">
        <v>24.9162483215332</v>
      </c>
      <c r="D45" s="2">
        <v>24.964109420776399</v>
      </c>
      <c r="E45" s="2">
        <v>23.365196228027301</v>
      </c>
      <c r="F45" s="2">
        <v>25.21315574646</v>
      </c>
      <c r="G45" s="2">
        <f t="shared" si="2"/>
        <v>-7.0904413859036453E-2</v>
      </c>
      <c r="H45" s="2">
        <f t="shared" si="3"/>
        <v>0.95204098413480875</v>
      </c>
      <c r="I45" s="2">
        <v>7</v>
      </c>
      <c r="J45" s="2">
        <v>7</v>
      </c>
      <c r="K45" s="2">
        <v>29.4</v>
      </c>
      <c r="L45" s="2">
        <v>33.868000000000002</v>
      </c>
      <c r="M45" s="2">
        <v>0</v>
      </c>
      <c r="N45" s="2">
        <v>21.78</v>
      </c>
      <c r="O45" s="2">
        <v>34</v>
      </c>
      <c r="P45" s="2">
        <v>0.91553146901710991</v>
      </c>
      <c r="Q45" s="2">
        <v>0.94013000000000002</v>
      </c>
      <c r="R45" s="2" t="s">
        <v>197</v>
      </c>
      <c r="S45" s="2" t="s">
        <v>198</v>
      </c>
      <c r="T45" s="2" t="s">
        <v>199</v>
      </c>
    </row>
    <row r="46" spans="1:20" x14ac:dyDescent="0.2">
      <c r="A46" s="2">
        <v>23.1487522125244</v>
      </c>
      <c r="B46" s="2">
        <v>23.482223510742202</v>
      </c>
      <c r="C46" s="2">
        <v>23.287290573120099</v>
      </c>
      <c r="D46" s="2">
        <v>23.307441711425799</v>
      </c>
      <c r="E46" s="2">
        <v>23.197410583496101</v>
      </c>
      <c r="F46" s="2">
        <v>23.697740554809599</v>
      </c>
      <c r="G46" s="2">
        <f t="shared" si="2"/>
        <v>-9.4775517781599206E-2</v>
      </c>
      <c r="H46" s="2">
        <f t="shared" si="3"/>
        <v>0.9364179419975629</v>
      </c>
      <c r="I46" s="2">
        <v>11</v>
      </c>
      <c r="J46" s="2">
        <v>11</v>
      </c>
      <c r="K46" s="2">
        <v>13.4</v>
      </c>
      <c r="L46" s="2">
        <v>104.06</v>
      </c>
      <c r="M46" s="2">
        <v>0</v>
      </c>
      <c r="N46" s="2">
        <v>30.963000000000001</v>
      </c>
      <c r="O46" s="2">
        <v>56</v>
      </c>
      <c r="P46" s="2">
        <v>0.62635507745553687</v>
      </c>
      <c r="Q46" s="2">
        <v>0.65705680317040904</v>
      </c>
      <c r="R46" s="2" t="s">
        <v>158</v>
      </c>
      <c r="S46" s="2" t="s">
        <v>159</v>
      </c>
      <c r="T46" s="2" t="s">
        <v>160</v>
      </c>
    </row>
    <row r="47" spans="1:20" x14ac:dyDescent="0.2">
      <c r="A47" s="2">
        <v>26.764331817626999</v>
      </c>
      <c r="B47" s="2">
        <v>27.274976730346701</v>
      </c>
      <c r="C47" s="2">
        <v>28.023849487304702</v>
      </c>
      <c r="D47" s="2">
        <v>27.623590469360401</v>
      </c>
      <c r="E47" s="2">
        <v>27.171215057373001</v>
      </c>
      <c r="F47" s="2">
        <v>27.593845367431602</v>
      </c>
      <c r="G47" s="2">
        <f t="shared" si="2"/>
        <v>-0.10849761962886362</v>
      </c>
      <c r="H47" s="2">
        <f t="shared" si="3"/>
        <v>0.92755348616106237</v>
      </c>
      <c r="I47" s="2">
        <v>3</v>
      </c>
      <c r="J47" s="2">
        <v>3</v>
      </c>
      <c r="K47" s="2">
        <v>35.299999999999997</v>
      </c>
      <c r="L47" s="2">
        <v>13.714</v>
      </c>
      <c r="M47" s="2">
        <v>0</v>
      </c>
      <c r="N47" s="2">
        <v>10.223000000000001</v>
      </c>
      <c r="O47" s="2">
        <v>61</v>
      </c>
      <c r="P47" s="2">
        <v>0.79659230173384576</v>
      </c>
      <c r="Q47" s="2">
        <v>0.84222336328626402</v>
      </c>
      <c r="R47" s="2" t="s">
        <v>113</v>
      </c>
      <c r="S47" s="2" t="s">
        <v>114</v>
      </c>
      <c r="T47" s="2" t="s">
        <v>115</v>
      </c>
    </row>
    <row r="48" spans="1:20" x14ac:dyDescent="0.2">
      <c r="A48" s="2">
        <v>22.478969573974599</v>
      </c>
      <c r="B48" s="2">
        <v>22.670812606811499</v>
      </c>
      <c r="C48" s="2">
        <v>23.0745544433594</v>
      </c>
      <c r="D48" s="2">
        <v>23.069351196289102</v>
      </c>
      <c r="E48" s="2">
        <v>22.490472793579102</v>
      </c>
      <c r="F48" s="2">
        <v>22.994657516479499</v>
      </c>
      <c r="G48" s="2">
        <f t="shared" si="2"/>
        <v>-0.11004829406740413</v>
      </c>
      <c r="H48" s="2">
        <f t="shared" si="3"/>
        <v>0.92655704496990066</v>
      </c>
      <c r="I48" s="2">
        <v>8</v>
      </c>
      <c r="J48" s="2">
        <v>7</v>
      </c>
      <c r="K48" s="2">
        <v>27.2</v>
      </c>
      <c r="L48" s="2">
        <v>45.518000000000001</v>
      </c>
      <c r="M48" s="2">
        <v>0</v>
      </c>
      <c r="N48" s="2">
        <v>27.292000000000002</v>
      </c>
      <c r="O48" s="2">
        <v>40</v>
      </c>
      <c r="P48" s="2">
        <v>0.68567392319853893</v>
      </c>
      <c r="Q48" s="2">
        <v>0.72742262678803604</v>
      </c>
      <c r="R48" s="2" t="s">
        <v>56</v>
      </c>
      <c r="S48" s="2" t="s">
        <v>57</v>
      </c>
      <c r="T48" s="2" t="s">
        <v>58</v>
      </c>
    </row>
    <row r="49" spans="1:20" x14ac:dyDescent="0.2">
      <c r="A49" s="2">
        <v>27.605548858642599</v>
      </c>
      <c r="B49" s="2">
        <v>26.180994033813501</v>
      </c>
      <c r="C49" s="2">
        <v>27.0272827148438</v>
      </c>
      <c r="D49" s="2">
        <v>27.687658309936499</v>
      </c>
      <c r="E49" s="2">
        <v>26.6179294586182</v>
      </c>
      <c r="F49" s="2">
        <v>26.842901229858398</v>
      </c>
      <c r="G49" s="2">
        <f t="shared" si="2"/>
        <v>-0.11155446370440458</v>
      </c>
      <c r="H49" s="2">
        <f t="shared" si="3"/>
        <v>0.92559022674031566</v>
      </c>
      <c r="I49" s="2">
        <v>22</v>
      </c>
      <c r="J49" s="2">
        <v>22</v>
      </c>
      <c r="K49" s="2">
        <v>47.5</v>
      </c>
      <c r="L49" s="2">
        <v>65.33</v>
      </c>
      <c r="M49" s="2">
        <v>0</v>
      </c>
      <c r="N49" s="2">
        <v>101.79</v>
      </c>
      <c r="O49" s="2">
        <v>191</v>
      </c>
      <c r="P49" s="2">
        <v>0.84254175591303737</v>
      </c>
      <c r="Q49" s="2">
        <v>0.88536560509554096</v>
      </c>
      <c r="R49" s="2" t="s">
        <v>125</v>
      </c>
      <c r="S49" s="2" t="s">
        <v>126</v>
      </c>
      <c r="T49" s="2" t="s">
        <v>127</v>
      </c>
    </row>
    <row r="50" spans="1:20" x14ac:dyDescent="0.2">
      <c r="A50" s="2">
        <v>26.411300659179702</v>
      </c>
      <c r="B50" s="2">
        <v>25.847663879394499</v>
      </c>
      <c r="C50" s="2">
        <v>24.9317932128906</v>
      </c>
      <c r="D50" s="2">
        <v>26.316879272460898</v>
      </c>
      <c r="E50" s="2">
        <v>25.2655639648438</v>
      </c>
      <c r="F50" s="2">
        <v>25.9443168640137</v>
      </c>
      <c r="G50" s="2">
        <f t="shared" si="2"/>
        <v>-0.112000783284536</v>
      </c>
      <c r="H50" s="2">
        <f t="shared" si="3"/>
        <v>0.92530392566109743</v>
      </c>
      <c r="I50" s="2">
        <v>18</v>
      </c>
      <c r="J50" s="2">
        <v>17</v>
      </c>
      <c r="K50" s="2">
        <v>55</v>
      </c>
      <c r="L50" s="2">
        <v>37.429000000000002</v>
      </c>
      <c r="M50" s="2">
        <v>0</v>
      </c>
      <c r="N50" s="2">
        <v>70.2</v>
      </c>
      <c r="O50" s="2">
        <v>93</v>
      </c>
      <c r="P50" s="2">
        <v>0.84287454153051422</v>
      </c>
      <c r="Q50" s="2">
        <v>0.88463613231552196</v>
      </c>
      <c r="R50" s="2" t="s">
        <v>74</v>
      </c>
      <c r="S50" s="2" t="s">
        <v>75</v>
      </c>
      <c r="T50" s="2" t="s">
        <v>76</v>
      </c>
    </row>
    <row r="51" spans="1:20" x14ac:dyDescent="0.2">
      <c r="A51" s="2">
        <v>26.741239547729499</v>
      </c>
      <c r="B51" s="2">
        <v>26.747911453247099</v>
      </c>
      <c r="C51" s="2">
        <v>26.990966796875</v>
      </c>
      <c r="D51" s="2">
        <v>26.808454513549801</v>
      </c>
      <c r="E51" s="2">
        <v>27.184801101684599</v>
      </c>
      <c r="F51" s="2">
        <v>26.8248100280762</v>
      </c>
      <c r="G51" s="2">
        <f t="shared" si="2"/>
        <v>-0.11264928181967093</v>
      </c>
      <c r="H51" s="2">
        <f t="shared" si="3"/>
        <v>0.92488809045062059</v>
      </c>
      <c r="I51" s="2">
        <v>14</v>
      </c>
      <c r="J51" s="2">
        <v>10</v>
      </c>
      <c r="K51" s="2">
        <v>53.5</v>
      </c>
      <c r="L51" s="2">
        <v>27.763999999999999</v>
      </c>
      <c r="M51" s="2">
        <v>0</v>
      </c>
      <c r="N51" s="2">
        <v>64.024000000000001</v>
      </c>
      <c r="O51" s="2">
        <v>103</v>
      </c>
      <c r="P51" s="2">
        <v>0.48830471541935988</v>
      </c>
      <c r="Q51" s="2">
        <v>0.47699173553718999</v>
      </c>
      <c r="R51" s="2" t="s">
        <v>83</v>
      </c>
      <c r="S51" s="2" t="s">
        <v>84</v>
      </c>
      <c r="T51" s="2" t="s">
        <v>85</v>
      </c>
    </row>
    <row r="52" spans="1:20" x14ac:dyDescent="0.2">
      <c r="A52" s="2">
        <v>24.5659294128418</v>
      </c>
      <c r="B52" s="2">
        <v>24.293897628784201</v>
      </c>
      <c r="C52" s="2">
        <v>24.351781845092798</v>
      </c>
      <c r="D52" s="2">
        <v>24.6649780273438</v>
      </c>
      <c r="E52" s="2">
        <v>24.473579406738299</v>
      </c>
      <c r="F52" s="2">
        <v>24.433071136474599</v>
      </c>
      <c r="G52" s="2">
        <f t="shared" si="2"/>
        <v>-0.12000656127929688</v>
      </c>
      <c r="H52" s="2">
        <f t="shared" si="3"/>
        <v>0.92018346568330323</v>
      </c>
      <c r="I52" s="2">
        <v>14</v>
      </c>
      <c r="J52" s="2">
        <v>14</v>
      </c>
      <c r="K52" s="2">
        <v>44.7</v>
      </c>
      <c r="L52" s="2">
        <v>44.743000000000002</v>
      </c>
      <c r="M52" s="2">
        <v>0</v>
      </c>
      <c r="N52" s="2">
        <v>35.363999999999997</v>
      </c>
      <c r="O52" s="2">
        <v>67</v>
      </c>
      <c r="P52" s="2">
        <v>0.3341036048845672</v>
      </c>
      <c r="Q52" s="2">
        <v>0.27780683506686499</v>
      </c>
      <c r="R52" s="2" t="s">
        <v>194</v>
      </c>
      <c r="S52" s="2" t="s">
        <v>195</v>
      </c>
      <c r="T52" s="2" t="s">
        <v>196</v>
      </c>
    </row>
    <row r="53" spans="1:20" x14ac:dyDescent="0.2">
      <c r="A53" s="2">
        <v>24.116722106933601</v>
      </c>
      <c r="B53" s="2">
        <v>25.4511413574219</v>
      </c>
      <c r="C53" s="2">
        <v>25.340450286865199</v>
      </c>
      <c r="D53" s="2">
        <v>24.939571380615199</v>
      </c>
      <c r="E53" s="2">
        <v>24.957616806030298</v>
      </c>
      <c r="F53" s="2">
        <v>25.4217853546143</v>
      </c>
      <c r="G53" s="2">
        <f t="shared" si="2"/>
        <v>-0.13688659667969816</v>
      </c>
      <c r="H53" s="2">
        <f t="shared" si="3"/>
        <v>0.90947973882031841</v>
      </c>
      <c r="I53" s="2">
        <v>15</v>
      </c>
      <c r="J53" s="2">
        <v>15</v>
      </c>
      <c r="K53" s="2">
        <v>41.4</v>
      </c>
      <c r="L53" s="2">
        <v>36.048999999999999</v>
      </c>
      <c r="M53" s="2">
        <v>0</v>
      </c>
      <c r="N53" s="2">
        <v>54.963000000000001</v>
      </c>
      <c r="O53" s="2">
        <v>100</v>
      </c>
      <c r="P53" s="2">
        <v>0.77886993723753151</v>
      </c>
      <c r="Q53" s="2">
        <v>0.82704761904761903</v>
      </c>
      <c r="R53" s="2" t="s">
        <v>23</v>
      </c>
      <c r="S53" s="2" t="s">
        <v>24</v>
      </c>
      <c r="T53" s="2" t="s">
        <v>25</v>
      </c>
    </row>
    <row r="54" spans="1:20" x14ac:dyDescent="0.2">
      <c r="A54" s="2">
        <v>23.915336608886701</v>
      </c>
      <c r="B54" s="2">
        <v>25.1279392242432</v>
      </c>
      <c r="C54" s="2">
        <v>25.476671218872099</v>
      </c>
      <c r="D54" s="2">
        <v>24.793870925903299</v>
      </c>
      <c r="E54" s="2">
        <v>25.5102348327637</v>
      </c>
      <c r="F54" s="2">
        <v>24.643062591552699</v>
      </c>
      <c r="G54" s="2">
        <f t="shared" si="2"/>
        <v>-0.14240709940590079</v>
      </c>
      <c r="H54" s="2">
        <f t="shared" si="3"/>
        <v>0.90600624552730613</v>
      </c>
      <c r="I54" s="2">
        <v>30</v>
      </c>
      <c r="J54" s="2">
        <v>30</v>
      </c>
      <c r="K54" s="2">
        <v>32.700000000000003</v>
      </c>
      <c r="L54" s="2">
        <v>126.6</v>
      </c>
      <c r="M54" s="2">
        <v>0</v>
      </c>
      <c r="N54" s="2">
        <v>78.263999999999996</v>
      </c>
      <c r="O54" s="2">
        <v>110</v>
      </c>
      <c r="P54" s="2">
        <v>0.80625823618394776</v>
      </c>
      <c r="Q54" s="2">
        <v>0.85299999999999998</v>
      </c>
      <c r="R54" s="2" t="s">
        <v>77</v>
      </c>
      <c r="S54" s="2" t="s">
        <v>78</v>
      </c>
      <c r="T54" s="2" t="s">
        <v>79</v>
      </c>
    </row>
    <row r="55" spans="1:20" x14ac:dyDescent="0.2">
      <c r="A55" s="2">
        <v>21.067497253418001</v>
      </c>
      <c r="B55" s="2">
        <v>22.514341354370099</v>
      </c>
      <c r="C55" s="2">
        <v>22.266050338745099</v>
      </c>
      <c r="D55" s="2">
        <v>21.3900032043457</v>
      </c>
      <c r="E55" s="2">
        <v>23.068891525268601</v>
      </c>
      <c r="F55" s="2">
        <v>21.827529907226602</v>
      </c>
      <c r="G55" s="2">
        <f t="shared" si="2"/>
        <v>-0.14617856343590319</v>
      </c>
      <c r="H55" s="2">
        <f t="shared" si="3"/>
        <v>0.9036408755274753</v>
      </c>
      <c r="I55" s="2">
        <v>33</v>
      </c>
      <c r="J55" s="2">
        <v>33</v>
      </c>
      <c r="K55" s="2">
        <v>26.8</v>
      </c>
      <c r="L55" s="2">
        <v>178.97</v>
      </c>
      <c r="M55" s="2">
        <v>0</v>
      </c>
      <c r="N55" s="2">
        <v>118.62</v>
      </c>
      <c r="O55" s="2">
        <v>126</v>
      </c>
      <c r="P55" s="2">
        <v>0.83858004693294008</v>
      </c>
      <c r="Q55" s="2">
        <v>0.88262755102040802</v>
      </c>
      <c r="R55" s="2" t="s">
        <v>185</v>
      </c>
      <c r="S55" s="2" t="s">
        <v>186</v>
      </c>
      <c r="T55" s="2" t="s">
        <v>187</v>
      </c>
    </row>
    <row r="56" spans="1:20" x14ac:dyDescent="0.2">
      <c r="A56" s="2">
        <v>21.656742095947301</v>
      </c>
      <c r="B56" s="2">
        <v>24.072511672973601</v>
      </c>
      <c r="C56" s="2">
        <v>24.301244735717798</v>
      </c>
      <c r="D56" s="2">
        <v>23.502153396606399</v>
      </c>
      <c r="E56" s="2">
        <v>24.221920013427699</v>
      </c>
      <c r="F56" s="2">
        <v>22.788494110107401</v>
      </c>
      <c r="G56" s="2">
        <f t="shared" si="2"/>
        <v>-0.16068967183426253</v>
      </c>
      <c r="H56" s="2">
        <f t="shared" si="3"/>
        <v>0.8945973117367354</v>
      </c>
      <c r="I56" s="2">
        <v>6</v>
      </c>
      <c r="J56" s="2">
        <v>6</v>
      </c>
      <c r="K56" s="2">
        <v>12.8</v>
      </c>
      <c r="L56" s="2">
        <v>43.747</v>
      </c>
      <c r="M56" s="2">
        <v>0</v>
      </c>
      <c r="N56" s="2">
        <v>14.398</v>
      </c>
      <c r="O56" s="2">
        <v>23</v>
      </c>
      <c r="P56" s="2">
        <v>0.87279739745899831</v>
      </c>
      <c r="Q56" s="2">
        <v>0.90723425692695203</v>
      </c>
      <c r="R56" s="2" t="s">
        <v>62</v>
      </c>
      <c r="S56" s="2" t="s">
        <v>63</v>
      </c>
      <c r="T56" s="2" t="s">
        <v>64</v>
      </c>
    </row>
    <row r="57" spans="1:20" x14ac:dyDescent="0.2">
      <c r="A57" s="2">
        <v>24.455694198608398</v>
      </c>
      <c r="B57" s="2">
        <v>24.077001571655298</v>
      </c>
      <c r="C57" s="2">
        <v>23.995244979858398</v>
      </c>
      <c r="D57" s="2">
        <v>24.517673492431602</v>
      </c>
      <c r="E57" s="2">
        <v>24.545394897460898</v>
      </c>
      <c r="F57" s="2">
        <v>23.961463928222699</v>
      </c>
      <c r="G57" s="2">
        <f t="shared" si="2"/>
        <v>-0.16553052266436907</v>
      </c>
      <c r="H57" s="2">
        <f t="shared" si="3"/>
        <v>0.89160059058622965</v>
      </c>
      <c r="I57" s="2">
        <v>32</v>
      </c>
      <c r="J57" s="2">
        <v>24</v>
      </c>
      <c r="K57" s="2">
        <v>19.399999999999999</v>
      </c>
      <c r="L57" s="2">
        <v>227.87</v>
      </c>
      <c r="M57" s="2">
        <v>0</v>
      </c>
      <c r="N57" s="2">
        <v>97.760999999999996</v>
      </c>
      <c r="O57" s="2">
        <v>47</v>
      </c>
      <c r="P57" s="2">
        <v>0.52379890595892653</v>
      </c>
      <c r="Q57" s="2">
        <v>0.52244353741496596</v>
      </c>
      <c r="R57" s="2" t="s">
        <v>161</v>
      </c>
      <c r="S57" s="2" t="s">
        <v>162</v>
      </c>
      <c r="T57" s="2" t="s">
        <v>163</v>
      </c>
    </row>
    <row r="58" spans="1:20" x14ac:dyDescent="0.2">
      <c r="A58" s="2">
        <v>24.176074981689499</v>
      </c>
      <c r="B58" s="2">
        <v>24.400346755981399</v>
      </c>
      <c r="C58" s="2">
        <v>24.7147102355957</v>
      </c>
      <c r="D58" s="2">
        <v>24.043268203735401</v>
      </c>
      <c r="E58" s="2">
        <v>25.140398025512699</v>
      </c>
      <c r="F58" s="2">
        <v>24.6620998382568</v>
      </c>
      <c r="G58" s="2">
        <f t="shared" si="2"/>
        <v>-0.18487803141277226</v>
      </c>
      <c r="H58" s="2">
        <f t="shared" si="3"/>
        <v>0.8797234465187016</v>
      </c>
      <c r="I58" s="2">
        <v>11</v>
      </c>
      <c r="J58" s="2">
        <v>11</v>
      </c>
      <c r="K58" s="2">
        <v>17.8</v>
      </c>
      <c r="L58" s="2">
        <v>78.41</v>
      </c>
      <c r="M58" s="2">
        <v>0</v>
      </c>
      <c r="N58" s="2">
        <v>28.739000000000001</v>
      </c>
      <c r="O58" s="2">
        <v>68</v>
      </c>
      <c r="P58" s="2">
        <v>0.62900592491130303</v>
      </c>
      <c r="Q58" s="2">
        <v>0.65856653491436101</v>
      </c>
      <c r="R58" s="2" t="s">
        <v>167</v>
      </c>
      <c r="S58" s="2" t="s">
        <v>168</v>
      </c>
      <c r="T58" s="2" t="s">
        <v>169</v>
      </c>
    </row>
    <row r="59" spans="1:20" x14ac:dyDescent="0.2">
      <c r="A59" s="2">
        <v>25.353061676025401</v>
      </c>
      <c r="B59" s="2">
        <v>25.569179534912099</v>
      </c>
      <c r="C59" s="2">
        <v>25.5129508972168</v>
      </c>
      <c r="D59" s="2">
        <v>25.549072265625</v>
      </c>
      <c r="E59" s="2">
        <v>25.798698425293001</v>
      </c>
      <c r="F59" s="2">
        <v>25.6602783203125</v>
      </c>
      <c r="G59" s="2">
        <f t="shared" si="2"/>
        <v>-0.19095230102540128</v>
      </c>
      <c r="H59" s="2">
        <f t="shared" si="3"/>
        <v>0.87602727816115866</v>
      </c>
      <c r="I59" s="2">
        <v>19</v>
      </c>
      <c r="J59" s="2">
        <v>19</v>
      </c>
      <c r="K59" s="2">
        <v>47.1</v>
      </c>
      <c r="L59" s="2">
        <v>59.058</v>
      </c>
      <c r="M59" s="2">
        <v>0</v>
      </c>
      <c r="N59" s="2">
        <v>65.67</v>
      </c>
      <c r="O59" s="2">
        <v>134</v>
      </c>
      <c r="P59" s="2">
        <v>0.12029398812115163</v>
      </c>
      <c r="Q59" s="2">
        <v>7.8435087719298205E-2</v>
      </c>
      <c r="R59" s="2" t="s">
        <v>182</v>
      </c>
      <c r="S59" s="2" t="s">
        <v>183</v>
      </c>
      <c r="T59" s="2" t="s">
        <v>184</v>
      </c>
    </row>
    <row r="60" spans="1:20" x14ac:dyDescent="0.2">
      <c r="A60" s="2">
        <v>22.424268722534201</v>
      </c>
      <c r="B60" s="2">
        <v>22.652437210083001</v>
      </c>
      <c r="C60" s="2">
        <v>22.285429000854499</v>
      </c>
      <c r="D60" s="2">
        <v>22.9121608734131</v>
      </c>
      <c r="E60" s="2">
        <v>23.1519451141357</v>
      </c>
      <c r="F60" s="2">
        <v>21.916194915771499</v>
      </c>
      <c r="G60" s="2">
        <f t="shared" si="2"/>
        <v>-0.20605532328286458</v>
      </c>
      <c r="H60" s="2">
        <f t="shared" si="3"/>
        <v>0.8669043195434355</v>
      </c>
      <c r="I60" s="2">
        <v>15</v>
      </c>
      <c r="J60" s="2">
        <v>15</v>
      </c>
      <c r="K60" s="2">
        <v>31.2</v>
      </c>
      <c r="L60" s="2">
        <v>56.44</v>
      </c>
      <c r="M60" s="2">
        <v>0</v>
      </c>
      <c r="N60" s="2">
        <v>29.239000000000001</v>
      </c>
      <c r="O60" s="2">
        <v>33</v>
      </c>
      <c r="P60" s="2">
        <v>0.6279203214885104</v>
      </c>
      <c r="Q60" s="2">
        <v>0.65736147757255903</v>
      </c>
      <c r="R60" s="2" t="s">
        <v>176</v>
      </c>
      <c r="S60" s="2" t="s">
        <v>177</v>
      </c>
      <c r="T60" s="2" t="s">
        <v>178</v>
      </c>
    </row>
    <row r="61" spans="1:20" x14ac:dyDescent="0.2">
      <c r="A61" s="2">
        <v>27.623033523559599</v>
      </c>
      <c r="B61" s="2">
        <v>26.157016754150401</v>
      </c>
      <c r="C61" s="2">
        <v>26.426368713378899</v>
      </c>
      <c r="D61" s="2">
        <v>27.182245254516602</v>
      </c>
      <c r="E61" s="2">
        <v>26.727413177490199</v>
      </c>
      <c r="F61" s="2">
        <v>26.9227504730225</v>
      </c>
      <c r="G61" s="2">
        <f t="shared" si="2"/>
        <v>-0.20866330464680161</v>
      </c>
      <c r="H61" s="2">
        <f t="shared" si="3"/>
        <v>0.86533861925892519</v>
      </c>
      <c r="I61" s="2">
        <v>31</v>
      </c>
      <c r="J61" s="2">
        <v>31</v>
      </c>
      <c r="K61" s="2">
        <v>78.099999999999994</v>
      </c>
      <c r="L61" s="2">
        <v>57.488</v>
      </c>
      <c r="M61" s="2">
        <v>0</v>
      </c>
      <c r="N61" s="2">
        <v>130.13999999999999</v>
      </c>
      <c r="O61" s="2">
        <v>229</v>
      </c>
      <c r="P61" s="2">
        <v>0.67965313836585639</v>
      </c>
      <c r="Q61" s="2">
        <v>0.72043807040417196</v>
      </c>
      <c r="R61" s="2" t="s">
        <v>119</v>
      </c>
      <c r="S61" s="2" t="s">
        <v>120</v>
      </c>
      <c r="T61" s="2" t="s">
        <v>121</v>
      </c>
    </row>
    <row r="62" spans="1:20" x14ac:dyDescent="0.2">
      <c r="A62" s="2">
        <v>26.479789733886701</v>
      </c>
      <c r="B62" s="2">
        <v>25.1944904327393</v>
      </c>
      <c r="C62" s="2">
        <v>25.304903030395501</v>
      </c>
      <c r="D62" s="2">
        <v>26.049512863159201</v>
      </c>
      <c r="E62" s="2">
        <v>25.505367279052699</v>
      </c>
      <c r="F62" s="2">
        <v>26.0548210144043</v>
      </c>
      <c r="G62" s="2">
        <f t="shared" si="2"/>
        <v>-0.21017265319822798</v>
      </c>
      <c r="H62" s="2">
        <f t="shared" si="3"/>
        <v>0.864433774802841</v>
      </c>
      <c r="I62" s="2">
        <v>23</v>
      </c>
      <c r="J62" s="2">
        <v>23</v>
      </c>
      <c r="K62" s="2">
        <v>51.3</v>
      </c>
      <c r="L62" s="2">
        <v>60.343000000000004</v>
      </c>
      <c r="M62" s="2">
        <v>0</v>
      </c>
      <c r="N62" s="2">
        <v>124.52</v>
      </c>
      <c r="O62" s="2">
        <v>153</v>
      </c>
      <c r="P62" s="2">
        <v>0.664667411181324</v>
      </c>
      <c r="Q62" s="2">
        <v>0.70453997378767996</v>
      </c>
      <c r="R62" s="2" t="s">
        <v>68</v>
      </c>
      <c r="S62" s="2" t="s">
        <v>69</v>
      </c>
      <c r="T62" s="2" t="s">
        <v>70</v>
      </c>
    </row>
    <row r="63" spans="1:20" x14ac:dyDescent="0.2">
      <c r="A63" s="2">
        <v>23.257961273193398</v>
      </c>
      <c r="B63" s="2">
        <v>24.065872192382798</v>
      </c>
      <c r="C63" s="2">
        <v>25.164306640625</v>
      </c>
      <c r="D63" s="2">
        <v>23.971847534179702</v>
      </c>
      <c r="E63" s="2">
        <v>24.901502609252901</v>
      </c>
      <c r="F63" s="2">
        <v>24.255443572998001</v>
      </c>
      <c r="G63" s="2">
        <f t="shared" si="2"/>
        <v>-0.21355120340980349</v>
      </c>
      <c r="H63" s="2">
        <f t="shared" si="3"/>
        <v>0.86241178415447517</v>
      </c>
      <c r="I63" s="2">
        <v>26</v>
      </c>
      <c r="J63" s="2">
        <v>24</v>
      </c>
      <c r="K63" s="2">
        <v>16.100000000000001</v>
      </c>
      <c r="L63" s="2">
        <v>265.39999999999998</v>
      </c>
      <c r="M63" s="2">
        <v>0</v>
      </c>
      <c r="N63" s="2">
        <v>59.472000000000001</v>
      </c>
      <c r="O63" s="2">
        <v>72</v>
      </c>
      <c r="P63" s="2">
        <v>0.7467515739318068</v>
      </c>
      <c r="Q63" s="2">
        <v>0.798347150259067</v>
      </c>
      <c r="R63" s="2" t="s">
        <v>122</v>
      </c>
      <c r="S63" s="2" t="s">
        <v>123</v>
      </c>
      <c r="T63" s="2" t="s">
        <v>124</v>
      </c>
    </row>
    <row r="64" spans="1:20" x14ac:dyDescent="0.2">
      <c r="A64" s="2">
        <v>27.487920761108398</v>
      </c>
      <c r="B64" s="2">
        <v>28.327745437622099</v>
      </c>
      <c r="C64" s="2">
        <v>28.310426712036101</v>
      </c>
      <c r="D64" s="2">
        <v>28.260961532592798</v>
      </c>
      <c r="E64" s="2">
        <v>28.328086853027301</v>
      </c>
      <c r="F64" s="2">
        <v>28.222969055175799</v>
      </c>
      <c r="G64" s="2">
        <f t="shared" si="2"/>
        <v>-0.22864151000976562</v>
      </c>
      <c r="H64" s="2">
        <f t="shared" si="3"/>
        <v>0.85343813947402447</v>
      </c>
      <c r="I64" s="2">
        <v>18</v>
      </c>
      <c r="J64" s="2">
        <v>18</v>
      </c>
      <c r="K64" s="2">
        <v>87.1</v>
      </c>
      <c r="L64" s="2">
        <v>26.922000000000001</v>
      </c>
      <c r="M64" s="2">
        <v>0</v>
      </c>
      <c r="N64" s="2">
        <v>82.914000000000001</v>
      </c>
      <c r="O64" s="2">
        <v>164</v>
      </c>
      <c r="P64" s="2">
        <v>0.45821829327269908</v>
      </c>
      <c r="Q64" s="2">
        <v>0.43914999999999998</v>
      </c>
      <c r="R64" s="2" t="s">
        <v>11</v>
      </c>
      <c r="S64" s="2" t="s">
        <v>12</v>
      </c>
      <c r="T64" s="2" t="s">
        <v>13</v>
      </c>
    </row>
    <row r="65" spans="1:20" x14ac:dyDescent="0.2">
      <c r="A65" s="2">
        <v>23.001853942871101</v>
      </c>
      <c r="B65" s="2">
        <v>23.7480659484863</v>
      </c>
      <c r="C65" s="2">
        <v>24.097480773925799</v>
      </c>
      <c r="D65" s="2">
        <v>23.434154510498001</v>
      </c>
      <c r="E65" s="2">
        <v>24.0431003570557</v>
      </c>
      <c r="F65" s="2">
        <v>24.069726943969702</v>
      </c>
      <c r="G65" s="2">
        <f t="shared" si="2"/>
        <v>-0.23319371541339962</v>
      </c>
      <c r="H65" s="2">
        <f t="shared" si="3"/>
        <v>0.85074948890190394</v>
      </c>
      <c r="I65" s="2">
        <v>10</v>
      </c>
      <c r="J65" s="2">
        <v>10</v>
      </c>
      <c r="K65" s="2">
        <v>15.3</v>
      </c>
      <c r="L65" s="2">
        <v>94.131</v>
      </c>
      <c r="M65" s="2">
        <v>0</v>
      </c>
      <c r="N65" s="2">
        <v>23.448</v>
      </c>
      <c r="O65" s="2">
        <v>42</v>
      </c>
      <c r="P65" s="2">
        <v>0.57649383753704364</v>
      </c>
      <c r="Q65" s="2">
        <v>0.59325268817204302</v>
      </c>
      <c r="R65" s="2" t="s">
        <v>203</v>
      </c>
      <c r="S65" s="2" t="s">
        <v>204</v>
      </c>
      <c r="T65" s="2" t="s">
        <v>205</v>
      </c>
    </row>
    <row r="66" spans="1:20" x14ac:dyDescent="0.2">
      <c r="A66" s="2">
        <v>27.3559875488281</v>
      </c>
      <c r="B66" s="2">
        <v>29.049263000488299</v>
      </c>
      <c r="C66" s="2">
        <v>29.2261657714844</v>
      </c>
      <c r="D66" s="2">
        <v>28.517620086669901</v>
      </c>
      <c r="E66" s="2">
        <v>29.149551391601602</v>
      </c>
      <c r="F66" s="2">
        <v>28.664752960205099</v>
      </c>
      <c r="G66" s="2">
        <f t="shared" ref="G66:G69" si="4">AVERAGE(A66:C66)-AVERAGE(D66:F66)</f>
        <v>-0.23350270589192945</v>
      </c>
      <c r="H66" s="2">
        <f t="shared" ref="H66:H69" si="5">POWER(2,G66)</f>
        <v>0.85056729839340117</v>
      </c>
      <c r="I66" s="2">
        <v>43</v>
      </c>
      <c r="J66" s="2">
        <v>28</v>
      </c>
      <c r="K66" s="2">
        <v>80.099999999999994</v>
      </c>
      <c r="L66" s="2">
        <v>60.625999999999998</v>
      </c>
      <c r="M66" s="2">
        <v>0</v>
      </c>
      <c r="N66" s="2">
        <v>215.39</v>
      </c>
      <c r="O66" s="2">
        <v>330</v>
      </c>
      <c r="P66" s="2">
        <v>0.728036796344805</v>
      </c>
      <c r="Q66" s="2">
        <v>0.77812191958495502</v>
      </c>
      <c r="R66" s="2" t="s">
        <v>191</v>
      </c>
      <c r="S66" s="2" t="s">
        <v>192</v>
      </c>
      <c r="T66" s="2" t="s">
        <v>193</v>
      </c>
    </row>
    <row r="67" spans="1:20" x14ac:dyDescent="0.2">
      <c r="A67" s="2">
        <v>22.957323074340799</v>
      </c>
      <c r="B67" s="2">
        <v>23.007255554199201</v>
      </c>
      <c r="C67" s="2">
        <v>23.401584625244102</v>
      </c>
      <c r="D67" s="2">
        <v>23.272130966186499</v>
      </c>
      <c r="E67" s="2">
        <v>23.323747634887699</v>
      </c>
      <c r="F67" s="2">
        <v>23.486894607543899</v>
      </c>
      <c r="G67" s="2">
        <f t="shared" si="4"/>
        <v>-0.23886998494466738</v>
      </c>
      <c r="H67" s="2">
        <f t="shared" si="5"/>
        <v>0.84740879962090832</v>
      </c>
      <c r="I67" s="2">
        <v>19</v>
      </c>
      <c r="J67" s="2">
        <v>4</v>
      </c>
      <c r="K67" s="2">
        <v>67.5</v>
      </c>
      <c r="L67" s="2">
        <v>36.982999999999997</v>
      </c>
      <c r="M67" s="2">
        <v>0</v>
      </c>
      <c r="N67" s="2">
        <v>8.1376000000000008</v>
      </c>
      <c r="O67" s="2">
        <v>19</v>
      </c>
      <c r="P67" s="2">
        <v>0.19744125891448944</v>
      </c>
      <c r="Q67" s="2">
        <v>0.13748943089430901</v>
      </c>
      <c r="R67" s="2" t="s">
        <v>98</v>
      </c>
      <c r="S67" s="2" t="s">
        <v>99</v>
      </c>
      <c r="T67" s="2" t="s">
        <v>100</v>
      </c>
    </row>
    <row r="68" spans="1:20" x14ac:dyDescent="0.2">
      <c r="A68" s="2">
        <v>27.208623886108398</v>
      </c>
      <c r="B68" s="2">
        <v>26.013120651245099</v>
      </c>
      <c r="C68" s="2">
        <v>25.893468856811499</v>
      </c>
      <c r="D68" s="2">
        <v>26.649518966674801</v>
      </c>
      <c r="E68" s="2">
        <v>26.543773651123001</v>
      </c>
      <c r="F68" s="2">
        <v>26.657310485839801</v>
      </c>
      <c r="G68" s="2">
        <f t="shared" si="4"/>
        <v>-0.24512990315754024</v>
      </c>
      <c r="H68" s="2">
        <f t="shared" si="5"/>
        <v>0.84373982068240516</v>
      </c>
      <c r="I68" s="2">
        <v>28</v>
      </c>
      <c r="J68" s="2">
        <v>28</v>
      </c>
      <c r="K68" s="2">
        <v>60.6</v>
      </c>
      <c r="L68" s="2">
        <v>60.533000000000001</v>
      </c>
      <c r="M68" s="2">
        <v>0</v>
      </c>
      <c r="N68" s="2">
        <v>105.32</v>
      </c>
      <c r="O68" s="2">
        <v>181</v>
      </c>
      <c r="P68" s="2">
        <v>0.59202370501935142</v>
      </c>
      <c r="Q68" s="2">
        <v>0.61019920318725096</v>
      </c>
      <c r="R68" s="2" t="s">
        <v>107</v>
      </c>
      <c r="S68" s="2" t="s">
        <v>108</v>
      </c>
      <c r="T68" s="2" t="s">
        <v>109</v>
      </c>
    </row>
    <row r="69" spans="1:20" x14ac:dyDescent="0.2">
      <c r="A69" s="2">
        <v>28.081823348998999</v>
      </c>
      <c r="B69" s="2">
        <v>28.169446945190401</v>
      </c>
      <c r="C69" s="2">
        <v>28.0165901184082</v>
      </c>
      <c r="D69" s="2">
        <v>28.143699645996101</v>
      </c>
      <c r="E69" s="2">
        <v>28.412761688232401</v>
      </c>
      <c r="F69" s="2">
        <v>28.452579498291001</v>
      </c>
      <c r="G69" s="2">
        <f t="shared" si="4"/>
        <v>-0.24706013997396781</v>
      </c>
      <c r="H69" s="2">
        <f t="shared" si="5"/>
        <v>0.84261170378308148</v>
      </c>
      <c r="I69" s="2">
        <v>112</v>
      </c>
      <c r="J69" s="2">
        <v>91</v>
      </c>
      <c r="K69" s="2">
        <v>56.5</v>
      </c>
      <c r="L69" s="2">
        <v>226.53</v>
      </c>
      <c r="M69" s="2">
        <v>0</v>
      </c>
      <c r="N69" s="2">
        <v>323.31</v>
      </c>
      <c r="O69" s="2">
        <v>753</v>
      </c>
      <c r="P69" s="2">
        <v>8.1418597400462811E-2</v>
      </c>
      <c r="Q69" s="2">
        <v>5.4080305927342302E-2</v>
      </c>
      <c r="R69" s="2" t="s">
        <v>95</v>
      </c>
      <c r="S69" s="2" t="s">
        <v>96</v>
      </c>
      <c r="T69" s="2" t="s">
        <v>97</v>
      </c>
    </row>
  </sheetData>
  <sortState xmlns:xlrd2="http://schemas.microsoft.com/office/spreadsheetml/2017/richdata2" ref="A2:T810">
    <sortCondition descending="1" ref="H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 prot common inMel270 &amp;OMM2.5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Bech Serra, Joan Josep</dc:creator>
  <cp:lastModifiedBy>Àngels Fabra Fres</cp:lastModifiedBy>
  <dcterms:created xsi:type="dcterms:W3CDTF">2018-10-30T16:32:28Z</dcterms:created>
  <dcterms:modified xsi:type="dcterms:W3CDTF">2024-07-28T17:19:33Z</dcterms:modified>
</cp:coreProperties>
</file>